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anja\Dropbox\POKRIVENOST 2019 20\POKRIVENOST 2020 21\Pokrivenost humanističke 2020 21\"/>
    </mc:Choice>
  </mc:AlternateContent>
  <xr:revisionPtr revIDLastSave="0" documentId="13_ncr:1_{FA007571-45A6-4AA2-89A1-B7D503D393FA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Obrazac" sheetId="1" r:id="rId1"/>
    <sheet name="broj casova po nastavnicima" sheetId="2" r:id="rId2"/>
  </sheets>
  <definedNames>
    <definedName name="_xlnm._FilterDatabase" localSheetId="0" hidden="1">Obrazac!$B$5:$Z$342</definedName>
    <definedName name="_xlnm.Print_Titles" localSheetId="0">Obrazac!$5:$7</definedName>
    <definedName name="Z_3206D924_9C97_4AD9_9E35_97FAA4371ACF_.wvu.Cols" localSheetId="0" hidden="1">Obrazac!$W:$X</definedName>
    <definedName name="Z_3206D924_9C97_4AD9_9E35_97FAA4371ACF_.wvu.FilterData" localSheetId="0" hidden="1">Obrazac!$A$5:$V$342</definedName>
    <definedName name="Z_3206D924_9C97_4AD9_9E35_97FAA4371ACF_.wvu.PrintTitles" localSheetId="0" hidden="1">Obrazac!$5:$7</definedName>
    <definedName name="Z_3206D924_9C97_4AD9_9E35_97FAA4371ACF_.wvu.Rows" localSheetId="1" hidden="1">'broj casova po nastavnicima'!$20:$20</definedName>
    <definedName name="Z_4052AE16_7507_43F2_9A4B_451CAAB88865_.wvu.Cols" localSheetId="0" hidden="1">Obrazac!$W:$X</definedName>
    <definedName name="Z_4052AE16_7507_43F2_9A4B_451CAAB88865_.wvu.FilterData" localSheetId="0" hidden="1">Obrazac!$A$5:$V$342</definedName>
    <definedName name="Z_4052AE16_7507_43F2_9A4B_451CAAB88865_.wvu.PrintTitles" localSheetId="0" hidden="1">Obrazac!$5:$7</definedName>
    <definedName name="Z_4052AE16_7507_43F2_9A4B_451CAAB88865_.wvu.Rows" localSheetId="1" hidden="1">'broj casova po nastavnicima'!$20:$20</definedName>
  </definedNames>
  <calcPr calcId="181029"/>
  <customWorkbookViews>
    <customWorkbookView name="Prodekan - Personal View" guid="{4052AE16-7507-43F2-9A4B-451CAAB88865}" mergeInterval="0" personalView="1" maximized="1" xWindow="-8" yWindow="-8" windowWidth="1616" windowHeight="876" activeSheetId="1" showComments="commIndAndComment"/>
    <customWorkbookView name="Korisnik - Personal View" guid="{3206D924-9C97-4AD9-9E35-97FAA4371ACF}" mergeInterval="0" personalView="1" maximized="1" xWindow="-9" yWindow="-9" windowWidth="1938" windowHeight="105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183" i="1" l="1"/>
  <c r="U50" i="1"/>
  <c r="U104" i="1" l="1"/>
  <c r="W304" i="1" l="1"/>
  <c r="W8" i="1" l="1"/>
  <c r="W11" i="1"/>
  <c r="W17" i="1"/>
  <c r="W23" i="1"/>
  <c r="W32" i="1"/>
  <c r="W35" i="1"/>
  <c r="W38" i="1"/>
  <c r="W47" i="1"/>
  <c r="W50" i="1"/>
  <c r="W62" i="1"/>
  <c r="W86" i="1"/>
  <c r="W89" i="1"/>
  <c r="W98" i="1"/>
  <c r="W101" i="1"/>
  <c r="W113" i="1"/>
  <c r="W119" i="1"/>
  <c r="W122" i="1"/>
  <c r="W125" i="1"/>
  <c r="W128" i="1"/>
  <c r="W137" i="1"/>
  <c r="W143" i="1"/>
  <c r="W152" i="1"/>
  <c r="W158" i="1"/>
  <c r="W161" i="1"/>
  <c r="W164" i="1"/>
  <c r="W167" i="1"/>
  <c r="W170" i="1"/>
  <c r="W183" i="1"/>
  <c r="W186" i="1"/>
  <c r="W189" i="1"/>
  <c r="W192" i="1"/>
  <c r="W195" i="1"/>
  <c r="W198" i="1"/>
  <c r="W246" i="1"/>
  <c r="W298" i="1"/>
  <c r="W301" i="1"/>
  <c r="U301" i="1" l="1"/>
  <c r="B20" i="2" l="1"/>
  <c r="U298" i="1"/>
  <c r="U8" i="1"/>
  <c r="U11" i="1"/>
  <c r="U17" i="1"/>
  <c r="U32" i="1"/>
  <c r="U35" i="1"/>
  <c r="U38" i="1"/>
  <c r="U47" i="1"/>
  <c r="U62" i="1"/>
  <c r="U86" i="1"/>
  <c r="U89" i="1"/>
  <c r="U98" i="1"/>
  <c r="U101" i="1"/>
  <c r="U113" i="1"/>
  <c r="U119" i="1"/>
  <c r="U122" i="1"/>
  <c r="U125" i="1"/>
  <c r="U128" i="1"/>
  <c r="U137" i="1"/>
  <c r="U143" i="1"/>
  <c r="U161" i="1"/>
  <c r="U164" i="1"/>
  <c r="U186" i="1"/>
  <c r="U189" i="1"/>
  <c r="U192" i="1"/>
  <c r="U195" i="1"/>
  <c r="U198" i="1"/>
  <c r="U246" i="1"/>
</calcChain>
</file>

<file path=xl/sharedStrings.xml><?xml version="1.0" encoding="utf-8"?>
<sst xmlns="http://schemas.openxmlformats.org/spreadsheetml/2006/main" count="1026" uniqueCount="274">
  <si>
    <t>Nastavni predmet</t>
  </si>
  <si>
    <t>Nastavnik/saradnik (zvanje)</t>
  </si>
  <si>
    <t>Plan</t>
  </si>
  <si>
    <t xml:space="preserve">Obavezni </t>
  </si>
  <si>
    <t>broj</t>
  </si>
  <si>
    <r>
      <rPr>
        <u/>
        <sz val="8"/>
        <color indexed="8"/>
        <rFont val="Arial"/>
        <family val="2"/>
        <charset val="238"/>
      </rPr>
      <t>Zaposlen</t>
    </r>
    <r>
      <rPr>
        <sz val="8"/>
        <color indexed="8"/>
        <rFont val="Arial"/>
        <family val="2"/>
        <charset val="238"/>
      </rPr>
      <t>:</t>
    </r>
  </si>
  <si>
    <t>Mjesto</t>
  </si>
  <si>
    <t>Predmet</t>
  </si>
  <si>
    <t>Vođeni broj grupa</t>
  </si>
  <si>
    <t>Ukupno
sati</t>
  </si>
  <si>
    <t>Zimski</t>
  </si>
  <si>
    <t>Ljetni</t>
  </si>
  <si>
    <t xml:space="preserve">ili izborni </t>
  </si>
  <si>
    <t>ECTS</t>
  </si>
  <si>
    <t>Univerzitet</t>
  </si>
  <si>
    <t>prebivališta</t>
  </si>
  <si>
    <t>iz UNO</t>
  </si>
  <si>
    <t>P</t>
  </si>
  <si>
    <t>A</t>
  </si>
  <si>
    <t>L</t>
  </si>
  <si>
    <t>predmet</t>
  </si>
  <si>
    <t>bodova</t>
  </si>
  <si>
    <t>spoljni sarad.</t>
  </si>
  <si>
    <t>izbora</t>
  </si>
  <si>
    <t>V</t>
  </si>
  <si>
    <t xml:space="preserve">I GODINA </t>
  </si>
  <si>
    <t xml:space="preserve">Morfosintaksa engleskog jezika I </t>
  </si>
  <si>
    <t xml:space="preserve">obavezni </t>
  </si>
  <si>
    <t>UN</t>
  </si>
  <si>
    <t>Tuzla</t>
  </si>
  <si>
    <t>DA</t>
  </si>
  <si>
    <t xml:space="preserve">Fonetika i fonologija engleskog jezika I </t>
  </si>
  <si>
    <t xml:space="preserve">Savremeni engleski jezik I </t>
  </si>
  <si>
    <t xml:space="preserve">Tuzla </t>
  </si>
  <si>
    <t xml:space="preserve">Uvod u književnost na engleskom jeziku I </t>
  </si>
  <si>
    <t>SS</t>
  </si>
  <si>
    <t>Odsjek za bosanski jezik i književnost</t>
  </si>
  <si>
    <t>Uvod u lingvistiku za angliste I</t>
  </si>
  <si>
    <t>izborni</t>
  </si>
  <si>
    <t>Pismeno izražavanje na engleskom jeziku (izborni predmet)</t>
  </si>
  <si>
    <t>predmet se neće izvoditi</t>
  </si>
  <si>
    <t>Anglofona kinematografija (izborni predmet)</t>
  </si>
  <si>
    <t xml:space="preserve">Morfosintaksa engleskog jezika II </t>
  </si>
  <si>
    <t xml:space="preserve">Fonetika i fonologija engleskog jezika II </t>
  </si>
  <si>
    <t xml:space="preserve">Savremeni engleski jezik II </t>
  </si>
  <si>
    <t xml:space="preserve">Uvod u književnost na engleskom jeziku II </t>
  </si>
  <si>
    <t xml:space="preserve">Uvod u akademsko pisanje </t>
  </si>
  <si>
    <t xml:space="preserve">Živinice </t>
  </si>
  <si>
    <t xml:space="preserve">Uvod u lingvistiku za angliste II </t>
  </si>
  <si>
    <t xml:space="preserve">Uvod u studij engleske književnosti </t>
  </si>
  <si>
    <t>II GODINA</t>
  </si>
  <si>
    <t xml:space="preserve">Sintaksa fraze u engleskom jeziku </t>
  </si>
  <si>
    <t>obavezni</t>
  </si>
  <si>
    <t xml:space="preserve">Savremeni engleski jezik III </t>
  </si>
  <si>
    <t xml:space="preserve">Američke kulturalne studije  </t>
  </si>
  <si>
    <t>Pedagogija s didaktikom</t>
  </si>
  <si>
    <t>Odsjek za pedagogiju - psihologiju</t>
  </si>
  <si>
    <t>Sociolingvistika (izborni predmet)</t>
  </si>
  <si>
    <t>Historija engleskog jezika (izborni predmet)</t>
  </si>
  <si>
    <t>Živinice</t>
  </si>
  <si>
    <t xml:space="preserve">Američka poezija i proza (izborni predmet) </t>
  </si>
  <si>
    <t xml:space="preserve">izborni </t>
  </si>
  <si>
    <t xml:space="preserve">Sintaksa jednostavne rečenice u engleskom jeziku </t>
  </si>
  <si>
    <t xml:space="preserve">Savremeni engleski jezik IV </t>
  </si>
  <si>
    <t>Američka književnost</t>
  </si>
  <si>
    <t>Psihologija</t>
  </si>
  <si>
    <t xml:space="preserve">Varijante engleskog jezika (izborni predmet) </t>
  </si>
  <si>
    <t>Pragmalingvistika (izborni predmet)</t>
  </si>
  <si>
    <t>Savremena britanska književna produkcija (izborni predmet)</t>
  </si>
  <si>
    <t>III GODINA</t>
  </si>
  <si>
    <t xml:space="preserve">Frazalni glagoli </t>
  </si>
  <si>
    <t>Savremeni engleski jezik V</t>
  </si>
  <si>
    <t>Engleska književnost III</t>
  </si>
  <si>
    <t>Uvod u kognitivnu lingvistiku (izborni predmet)</t>
  </si>
  <si>
    <t>Metodika nastave u osnovnoj školi (izborni predmet)</t>
  </si>
  <si>
    <t xml:space="preserve">predmet se neće izvoditi </t>
  </si>
  <si>
    <t xml:space="preserve">Komplementacija glagola i pridjeva </t>
  </si>
  <si>
    <t>Savremeni engleski jezik VI</t>
  </si>
  <si>
    <t xml:space="preserve">Engleska književnost IV </t>
  </si>
  <si>
    <t>Metodika nastave u srednjoj školi (izborni predmet)</t>
  </si>
  <si>
    <t>IV GODINA</t>
  </si>
  <si>
    <t xml:space="preserve">Sintaksa složene rečenice u engleskom jeziku I </t>
  </si>
  <si>
    <t>Savremeni engleski jezik VII</t>
  </si>
  <si>
    <t xml:space="preserve">Semantika I </t>
  </si>
  <si>
    <t>Engleska književnost V</t>
  </si>
  <si>
    <t xml:space="preserve">Metodika nastave engleskog jezika I </t>
  </si>
  <si>
    <t xml:space="preserve">Analiza diskursa (izborni predmet) </t>
  </si>
  <si>
    <t xml:space="preserve">Sintaksa složene rečenice u engleskom jeziku II </t>
  </si>
  <si>
    <t xml:space="preserve">Savremeni engleski jezik VIII </t>
  </si>
  <si>
    <t>Semantika II</t>
  </si>
  <si>
    <t>Engleska književnost VI</t>
  </si>
  <si>
    <t xml:space="preserve">Metodika nastave engleskog jezika II </t>
  </si>
  <si>
    <t xml:space="preserve">Metode istraživanja i pisanja u anglistici  </t>
  </si>
  <si>
    <t>Engleski jezik I (Žurnalistika)</t>
  </si>
  <si>
    <t xml:space="preserve">Engleski jezik III (Žurnalistika - izborni ) </t>
  </si>
  <si>
    <t>Engleski jezik I (Filozofija/Sociologija-obavezni)</t>
  </si>
  <si>
    <t>Engleski jezik za socijalne radnike I (Socijalni rad - obavezni)</t>
  </si>
  <si>
    <t>Engleski jezik za socijalne radnike III (Socijalni rad - obavezni)</t>
  </si>
  <si>
    <t>Engleski jezik u struci I (Odsjek za turski jezik - izborni)</t>
  </si>
  <si>
    <t>Engleski jezik I (RGGF - Građevina, izborni na 1. godini)</t>
  </si>
  <si>
    <t>Poslovni engleski jezik I  (Mašinski fakultet, obavezni na 4. godini)</t>
  </si>
  <si>
    <t>Engleski jezik II (Žurnalistika)</t>
  </si>
  <si>
    <t>Engleski jezik u struci II (Odsjek za turski jezik - izborni)</t>
  </si>
  <si>
    <t xml:space="preserve">Engleski jezik IV (Žurnalistika - izborni ) </t>
  </si>
  <si>
    <t>Engleski jezik II (Filozofija/Sociologija-obavezni)</t>
  </si>
  <si>
    <t xml:space="preserve">PREDMETI NA DRUGIM FAKULTETIMA I ODSJECIMA </t>
  </si>
  <si>
    <t>Engleski jezik za socijalne radnike II (Socijalni rad - obavezni)</t>
  </si>
  <si>
    <t>Poslovni engleski jezik II (Mašinski fakultet - obavezni na 4. godini)</t>
  </si>
  <si>
    <t>Tehnički engleski II (Mašinski fakultet - obavezni na 3. godini)</t>
  </si>
  <si>
    <t xml:space="preserve">UN </t>
  </si>
  <si>
    <t xml:space="preserve">sati I ciklus </t>
  </si>
  <si>
    <t>vježbe (do norme)</t>
  </si>
  <si>
    <t xml:space="preserve">predavanja II ciklus </t>
  </si>
  <si>
    <t xml:space="preserve">sati III ciklus </t>
  </si>
  <si>
    <t>Ukupno I+II+III ciklus</t>
  </si>
  <si>
    <t xml:space="preserve">napomena </t>
  </si>
  <si>
    <t>Adisa Imamović</t>
  </si>
  <si>
    <t>Jasmina Hanić</t>
  </si>
  <si>
    <t>Mirza Džanić</t>
  </si>
  <si>
    <t>Nihada Delibegović Džanić</t>
  </si>
  <si>
    <t>Sanel Hadžiahmetović Jurida</t>
  </si>
  <si>
    <t>Sanja Berberović</t>
  </si>
  <si>
    <t>Tanja Pavlović</t>
  </si>
  <si>
    <t>Selma Kešetović</t>
  </si>
  <si>
    <t>Jelena Ilić Plauc</t>
  </si>
  <si>
    <t>ukupno</t>
  </si>
  <si>
    <t xml:space="preserve">UNO Engleska i američka književnost </t>
  </si>
  <si>
    <t>Damir Arsenijević</t>
  </si>
  <si>
    <t>Demir Alihodžić</t>
  </si>
  <si>
    <t>Selma Veseljević Jerković</t>
  </si>
  <si>
    <t xml:space="preserve">UNO Kulturologija </t>
  </si>
  <si>
    <t>Jasmina Husanović</t>
  </si>
  <si>
    <t>Engleski jezik (izborni predmet na odsjeku Tehnički odgoj i informatika)</t>
  </si>
  <si>
    <t>UNO Savremeni engleski jezik</t>
  </si>
  <si>
    <t>Angloameričke lingvističke teorije</t>
  </si>
  <si>
    <t>Šekspirologija</t>
  </si>
  <si>
    <t>Utopija u anglofonoj književnosti (izborni predmet)</t>
  </si>
  <si>
    <t xml:space="preserve">Kontrastivna lingvistika </t>
  </si>
  <si>
    <t xml:space="preserve">Britanske kulturalne studije </t>
  </si>
  <si>
    <t>Književno-kulturna produkcija modernizma (izborni predmet)</t>
  </si>
  <si>
    <t>Engleski jezik u struci III (Odsjek za turski jezik - izborni)</t>
  </si>
  <si>
    <t>Engleski jezik u struci IV (Odsjek za turski jezik - izborni)</t>
  </si>
  <si>
    <t>mr. Anela Mulahmetović Ibrišimović, viši asst.</t>
  </si>
  <si>
    <t>Srebrenik</t>
  </si>
  <si>
    <t>mr. Anela Huremović, asst.</t>
  </si>
  <si>
    <t>Eldina Jahić, stručnjak iz prakse</t>
  </si>
  <si>
    <t>Lukavac</t>
  </si>
  <si>
    <t>mr. Amra Kušljugić, stručnjak iz prakse</t>
  </si>
  <si>
    <t>Elmira Redžić, stručnjak iz prakse</t>
  </si>
  <si>
    <t>Azra Muhedinović, stručnjak iz prakse</t>
  </si>
  <si>
    <t xml:space="preserve">Engleski jezik 1 (obavezni predmet na Tehnološkom fakultetu) </t>
  </si>
  <si>
    <t>Engleski jezik 2 (obavezni predmet na Tehnološkom fakultetu)</t>
  </si>
  <si>
    <t>dr.sc. Adisa Imamović, red.prof.</t>
  </si>
  <si>
    <t xml:space="preserve">Uvod u rodne studije (izborni predmet) </t>
  </si>
  <si>
    <t xml:space="preserve">Uvod u teoriju prevođenja I (izborni predmet) </t>
  </si>
  <si>
    <t xml:space="preserve">Uvod u teoriju prevođenja II (izborni predmet) </t>
  </si>
  <si>
    <t>dr.sc. Jelena Ilić Plauc, vanr.prof.</t>
  </si>
  <si>
    <t>dr.sc. Alma Jahić Jašić, vanr.prof.</t>
  </si>
  <si>
    <t>Engleski jezik u struci V (Odsjek za turski jezik - izborni)</t>
  </si>
  <si>
    <t>dr.sc. Selma Kešetović, vanr.prof.</t>
  </si>
  <si>
    <t>Engleski jezik u struci VI (Odsjek za turski jezik - izborni)</t>
  </si>
  <si>
    <t xml:space="preserve">dr.sc. Jelena Ilić Plauc, vanr.prof. </t>
  </si>
  <si>
    <t>dr.sc. Jasmina Husanović Pehar, vanr.prof.</t>
  </si>
  <si>
    <t>Engleski jezik VIII (Žurnalistika - izborni predmet)</t>
  </si>
  <si>
    <t>Engleski jezik VII (Žurnalistika - izborni predmet)</t>
  </si>
  <si>
    <t>Engleski jezik II (Politologija)</t>
  </si>
  <si>
    <t>Engleski jezik 1 (Ekonomija, Menadžment u turizmu)</t>
  </si>
  <si>
    <t>Kultura, ideologija i rod (izborni predmet)</t>
  </si>
  <si>
    <t xml:space="preserve">dr.sc. Adisa Imamović, red.prof. odgovorni nastavnik </t>
  </si>
  <si>
    <t>Tehnički engleski I  (Mašinski fakultet, obavezni na 3. godini)</t>
  </si>
  <si>
    <t>dr.sc. Demir Alihodžić, vanr.prof.</t>
  </si>
  <si>
    <t xml:space="preserve">dr.sc. Mirza Džanić, vanr.prof. </t>
  </si>
  <si>
    <t>dr.sc. Nihada Delibegović Džanić, vanr.prof.</t>
  </si>
  <si>
    <t>dr.sc. Sanel Hadžiahmetović Jurida, vanr.prof.</t>
  </si>
  <si>
    <t>dr.sc. Sanja Berberović, vanr.prof.</t>
  </si>
  <si>
    <t>dr.sc. Tanja Pavlović, vanr.prof.</t>
  </si>
  <si>
    <t>Alma Jahić Jašić</t>
  </si>
  <si>
    <t>Engleski jezik I (Politologija)</t>
  </si>
  <si>
    <t>NZ</t>
  </si>
  <si>
    <t>mr. Bernisa Aljukić, asst.</t>
  </si>
  <si>
    <t xml:space="preserve">obračun </t>
  </si>
  <si>
    <t>premet se neće izvoditi</t>
  </si>
  <si>
    <t>Uvod u frazeologiju engleskog jezika (izborni predmet)</t>
  </si>
  <si>
    <t>Engleski jezik III (Politologija)</t>
  </si>
  <si>
    <t>Engleski jezik IV (Politologija)</t>
  </si>
  <si>
    <t>Engleski jezik 2 (Ekonomija, Menadžment u turizmu)</t>
  </si>
  <si>
    <t>Uvod u kulturalne studije I (TJK)</t>
  </si>
  <si>
    <t>Engleski jezik u struci I (Predškolski odgoj)</t>
  </si>
  <si>
    <t>Uvod u kulturalne studije II (TJK)</t>
  </si>
  <si>
    <t xml:space="preserve">Savremeni bosanski, hrvatski, srpski jezik I </t>
  </si>
  <si>
    <t xml:space="preserve">Savremeni bosanski, hrvatski, srpski jezik II </t>
  </si>
  <si>
    <t xml:space="preserve">Kulturalne studije  (Žurnalistika) </t>
  </si>
  <si>
    <t>Lejla Aljukić</t>
  </si>
  <si>
    <t>Amra Kušljugić</t>
  </si>
  <si>
    <t>Elmira Redžić</t>
  </si>
  <si>
    <t xml:space="preserve">Azra Muhedinović </t>
  </si>
  <si>
    <t>Bernisa Aljukić</t>
  </si>
  <si>
    <t>Eldina Jahić</t>
  </si>
  <si>
    <t>Anela Mulahmetović Ibrišimović</t>
  </si>
  <si>
    <t>dr.sc. Damir Arsenijević, red.prof.</t>
  </si>
  <si>
    <t xml:space="preserve">dr.sc. Damir Arsenijević, red.prof. </t>
  </si>
  <si>
    <t>Engleski jezik u struci I (Pedagogija )</t>
  </si>
  <si>
    <t>Engleski jezik u struci I (PMF Turizmologija)</t>
  </si>
  <si>
    <t>Engleski jezik u struci II (PMF Turizmologija)</t>
  </si>
  <si>
    <t xml:space="preserve">Engleski jezik za pravnike I (Pravni fakultet) </t>
  </si>
  <si>
    <t xml:space="preserve">Engleski jezik II (Psihologija) </t>
  </si>
  <si>
    <t>Amila Hadžibeganović, ass.</t>
  </si>
  <si>
    <t xml:space="preserve">mr.sc. Mirela Fazlić, stučnjak iz prakse </t>
  </si>
  <si>
    <t xml:space="preserve">Lejla Aljukić, stručnjak iz prakse </t>
  </si>
  <si>
    <t xml:space="preserve">Engleski jezik u struci II  (Pedagogija) </t>
  </si>
  <si>
    <t>NE</t>
  </si>
  <si>
    <t xml:space="preserve">Engleska književnost srednjeg vijeka i renesanse  </t>
  </si>
  <si>
    <t xml:space="preserve">Angloamerička književnost za mlade (izborni predmet) </t>
  </si>
  <si>
    <t xml:space="preserve">Engleska književnost neoklasicizma i romantizma </t>
  </si>
  <si>
    <t>Afroamerička kultura (izborni predmet)</t>
  </si>
  <si>
    <t>Engleski jezik V (Politologija)</t>
  </si>
  <si>
    <t xml:space="preserve">Engleski jezik I (Psihologija) </t>
  </si>
  <si>
    <t>Engleski jezik u struci II (Predškolski odgoj)</t>
  </si>
  <si>
    <t xml:space="preserve">Prijedlog načina održavanja nastave </t>
  </si>
  <si>
    <t>Plan realizacije nastave na Filozofskom fakultetu u akademskoj 2020/21.godini</t>
  </si>
  <si>
    <t xml:space="preserve">odsjek/studijski program Engleski jezik i književnost - I ciklus </t>
  </si>
  <si>
    <t>Amila Hadžibeganović</t>
  </si>
  <si>
    <t>Mirela Fazlić</t>
  </si>
  <si>
    <t xml:space="preserve">dr.sc. Nihada Delibegović Džanić, vanr.prof. </t>
  </si>
  <si>
    <t>dr.sc. Mirza Džanić, vanr.prof.</t>
  </si>
  <si>
    <t>učionica</t>
  </si>
  <si>
    <t>45 sati predavanja u učionicu</t>
  </si>
  <si>
    <t>vježbe: 15 sati u učionici 15 sati online</t>
  </si>
  <si>
    <t xml:space="preserve">dr.sc. Selma Veseljević Jerković, vanr.prof. </t>
  </si>
  <si>
    <t>45 sati predavanja u učionici</t>
  </si>
  <si>
    <t>Učionica</t>
  </si>
  <si>
    <t>predavanja: 15 sati učionica; 15 sati online</t>
  </si>
  <si>
    <t>online</t>
  </si>
  <si>
    <t>predavanja: 30 sati u učionici, 15 sati online</t>
  </si>
  <si>
    <t>vježbe: 45 sati u učionici</t>
  </si>
  <si>
    <t>vježbe: 15 sati u učuonici, 15 sati online</t>
  </si>
  <si>
    <t>dr.sc. Selma Veseljević Jerković, vanr.prof.</t>
  </si>
  <si>
    <t>vježbe online</t>
  </si>
  <si>
    <t>predavanja u učionici</t>
  </si>
  <si>
    <t>predavanja: 30 u učionici, 15 sati online</t>
  </si>
  <si>
    <t xml:space="preserve">vježbe: </t>
  </si>
  <si>
    <t>vježbe: 8 sati u učionici, 7 sati online</t>
  </si>
  <si>
    <t>15 sati u učionici, 15 sati online</t>
  </si>
  <si>
    <t>predavanja: 15 sati u učionici, 15 sati online</t>
  </si>
  <si>
    <t>vježbe: 8 sai u učionici, 7 sati online</t>
  </si>
  <si>
    <t>vježbe: 20 online+25 u učionici</t>
  </si>
  <si>
    <t>Anela Huremović Bošnjaković</t>
  </si>
  <si>
    <t>30 sati u učionici, 15 sati online</t>
  </si>
  <si>
    <t>predavanja: 20 sati u učionici, 10 online</t>
  </si>
  <si>
    <t>vježbe: 32 časa u učionici, 13 online</t>
  </si>
  <si>
    <t>16 sati u učionci, 14 online</t>
  </si>
  <si>
    <t>9 sati u učionici, 36 online</t>
  </si>
  <si>
    <t>6 sati u učionici, 24 online</t>
  </si>
  <si>
    <t>predavanja: 20 u učionici, 25 online</t>
  </si>
  <si>
    <t>vježbe: 15 u učionici, 15 online</t>
  </si>
  <si>
    <t xml:space="preserve">vježbe: 2x35 sati u učionici, 2x10 online </t>
  </si>
  <si>
    <t>predavanja: 8 sati u učionici, 22 online</t>
  </si>
  <si>
    <t>vježbe: 2x20 u učionici, 2x10 online</t>
  </si>
  <si>
    <t>predavanja: 20 u učionic, 25 online</t>
  </si>
  <si>
    <t>vježbe: 15 u učionici +15 online</t>
  </si>
  <si>
    <t>Predavanja: 10 u učionici, 20 online</t>
  </si>
  <si>
    <t>Vježbe: 5 u učionici, 10 online</t>
  </si>
  <si>
    <t>predavanja: 9 sati u učionici, 36 online</t>
  </si>
  <si>
    <t>10 sati u učionici, 20 online</t>
  </si>
  <si>
    <t>vježbe: u učionici</t>
  </si>
  <si>
    <t>predavanja: učionica</t>
  </si>
  <si>
    <t>vježbe: 25 sati u učionici, 20 online</t>
  </si>
  <si>
    <t>predavanja: 15 sati u učionici, 15 online</t>
  </si>
  <si>
    <t xml:space="preserve">nepokriveno </t>
  </si>
  <si>
    <t>mr. Mirza Dindić, stručnjak iz prakse</t>
  </si>
  <si>
    <t>mr.sc. Nerma Pezerović Riđić, viši asst.</t>
  </si>
  <si>
    <t xml:space="preserve">Damir Husanović, stručnjak iz prakse </t>
  </si>
  <si>
    <t xml:space="preserve">Edina Kasupović, stručnjak iz prakse </t>
  </si>
  <si>
    <t xml:space="preserve">izbor u toku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</si>
</sst>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u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Cambria"/>
      <family val="1"/>
      <charset val="238"/>
      <scheme val="major"/>
    </font>
    <font>
      <sz val="10"/>
      <name val="Cambria"/>
      <family val="1"/>
      <charset val="238"/>
      <scheme val="major"/>
    </font>
    <font>
      <sz val="10"/>
      <color theme="1"/>
      <name val="Arial"/>
      <family val="2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Cambria"/>
      <family val="1"/>
      <charset val="238"/>
      <scheme val="major"/>
    </font>
    <font>
      <b/>
      <sz val="10"/>
      <color theme="1"/>
      <name val="Cambria"/>
      <family val="1"/>
      <charset val="238"/>
      <scheme val="major"/>
    </font>
    <font>
      <sz val="1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000000"/>
      <name val="Arial"/>
      <family val="2"/>
      <charset val="238"/>
    </font>
    <font>
      <sz val="10"/>
      <color rgb="FF000000"/>
      <name val="Arial"/>
      <family val="2"/>
    </font>
    <font>
      <b/>
      <sz val="9"/>
      <color theme="1"/>
      <name val="Arial"/>
      <family val="2"/>
    </font>
    <font>
      <sz val="11"/>
      <color rgb="FF000000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3">
    <xf numFmtId="0" fontId="0" fillId="0" borderId="0" xfId="0"/>
    <xf numFmtId="0" fontId="8" fillId="0" borderId="2" xfId="0" applyFont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3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8" fillId="0" borderId="2" xfId="0" applyFont="1" applyBorder="1"/>
    <xf numFmtId="0" fontId="7" fillId="4" borderId="9" xfId="0" applyFont="1" applyFill="1" applyBorder="1" applyAlignment="1">
      <alignment horizontal="center"/>
    </xf>
    <xf numFmtId="0" fontId="8" fillId="0" borderId="10" xfId="0" applyFont="1" applyBorder="1"/>
    <xf numFmtId="0" fontId="7" fillId="4" borderId="11" xfId="0" applyFont="1" applyFill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 applyAlignment="1">
      <alignment horizont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/>
    </xf>
    <xf numFmtId="0" fontId="9" fillId="3" borderId="0" xfId="0" applyFont="1" applyFill="1"/>
    <xf numFmtId="0" fontId="9" fillId="3" borderId="0" xfId="0" applyFont="1" applyFill="1" applyAlignment="1">
      <alignment shrinkToFit="1"/>
    </xf>
    <xf numFmtId="0" fontId="8" fillId="2" borderId="19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9" fillId="3" borderId="46" xfId="0" applyFont="1" applyFill="1" applyBorder="1"/>
    <xf numFmtId="0" fontId="2" fillId="0" borderId="0" xfId="0" applyFont="1"/>
    <xf numFmtId="0" fontId="9" fillId="3" borderId="0" xfId="0" applyFont="1" applyFill="1" applyAlignment="1">
      <alignment wrapText="1"/>
    </xf>
    <xf numFmtId="0" fontId="9" fillId="3" borderId="0" xfId="0" applyFont="1" applyFill="1" applyBorder="1"/>
    <xf numFmtId="0" fontId="7" fillId="3" borderId="1" xfId="0" applyFont="1" applyFill="1" applyBorder="1" applyAlignment="1">
      <alignment horizontal="center"/>
    </xf>
    <xf numFmtId="0" fontId="8" fillId="3" borderId="48" xfId="0" applyFont="1" applyFill="1" applyBorder="1" applyAlignment="1">
      <alignment horizontal="center"/>
    </xf>
    <xf numFmtId="0" fontId="8" fillId="3" borderId="31" xfId="0" applyFont="1" applyFill="1" applyBorder="1" applyAlignment="1">
      <alignment horizontal="center"/>
    </xf>
    <xf numFmtId="0" fontId="8" fillId="3" borderId="31" xfId="0" applyFont="1" applyFill="1" applyBorder="1"/>
    <xf numFmtId="0" fontId="7" fillId="3" borderId="48" xfId="0" applyFont="1" applyFill="1" applyBorder="1" applyAlignment="1">
      <alignment horizontal="center"/>
    </xf>
    <xf numFmtId="0" fontId="0" fillId="3" borderId="0" xfId="0" applyFill="1"/>
    <xf numFmtId="0" fontId="8" fillId="3" borderId="62" xfId="0" applyFont="1" applyFill="1" applyBorder="1" applyAlignment="1">
      <alignment horizontal="left"/>
    </xf>
    <xf numFmtId="164" fontId="16" fillId="3" borderId="12" xfId="0" applyNumberFormat="1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14" fillId="0" borderId="0" xfId="0" applyFont="1" applyFill="1" applyAlignment="1">
      <alignment horizontal="center" vertical="center"/>
    </xf>
    <xf numFmtId="0" fontId="10" fillId="0" borderId="0" xfId="0" applyFont="1" applyFill="1"/>
    <xf numFmtId="0" fontId="11" fillId="0" borderId="0" xfId="0" applyFont="1" applyFill="1" applyBorder="1" applyAlignment="1">
      <alignment horizontal="center"/>
    </xf>
    <xf numFmtId="0" fontId="10" fillId="0" borderId="19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/>
    </xf>
    <xf numFmtId="0" fontId="12" fillId="0" borderId="27" xfId="0" applyFont="1" applyFill="1" applyBorder="1" applyAlignment="1">
      <alignment horizontal="center" vertical="center" shrinkToFit="1"/>
    </xf>
    <xf numFmtId="0" fontId="12" fillId="0" borderId="29" xfId="0" applyFont="1" applyFill="1" applyBorder="1" applyAlignment="1">
      <alignment horizontal="center" vertical="center" shrinkToFit="1"/>
    </xf>
    <xf numFmtId="0" fontId="10" fillId="0" borderId="17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/>
    </xf>
    <xf numFmtId="0" fontId="12" fillId="0" borderId="24" xfId="0" applyFont="1" applyFill="1" applyBorder="1" applyAlignment="1">
      <alignment horizontal="center" vertical="center" shrinkToFit="1"/>
    </xf>
    <xf numFmtId="0" fontId="12" fillId="0" borderId="28" xfId="0" applyFont="1" applyFill="1" applyBorder="1" applyAlignment="1">
      <alignment horizontal="center" vertical="center" shrinkToFit="1"/>
    </xf>
    <xf numFmtId="0" fontId="13" fillId="0" borderId="30" xfId="0" applyFont="1" applyFill="1" applyBorder="1" applyAlignment="1">
      <alignment horizontal="center" vertical="center"/>
    </xf>
    <xf numFmtId="0" fontId="13" fillId="0" borderId="31" xfId="0" applyFont="1" applyFill="1" applyBorder="1" applyAlignment="1">
      <alignment horizontal="center" vertical="center"/>
    </xf>
    <xf numFmtId="0" fontId="13" fillId="0" borderId="32" xfId="0" applyFont="1" applyFill="1" applyBorder="1" applyAlignment="1">
      <alignment horizontal="center" vertical="center"/>
    </xf>
    <xf numFmtId="0" fontId="13" fillId="0" borderId="33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/>
    </xf>
    <xf numFmtId="0" fontId="10" fillId="0" borderId="27" xfId="0" applyFont="1" applyFill="1" applyBorder="1" applyAlignment="1">
      <alignment vertical="center" shrinkToFit="1"/>
    </xf>
    <xf numFmtId="0" fontId="10" fillId="0" borderId="29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vertical="center" shrinkToFit="1"/>
    </xf>
    <xf numFmtId="0" fontId="10" fillId="0" borderId="35" xfId="0" applyFont="1" applyFill="1" applyBorder="1"/>
    <xf numFmtId="0" fontId="10" fillId="0" borderId="36" xfId="0" applyFont="1" applyFill="1" applyBorder="1"/>
    <xf numFmtId="0" fontId="10" fillId="0" borderId="23" xfId="0" applyFont="1" applyFill="1" applyBorder="1"/>
    <xf numFmtId="0" fontId="10" fillId="0" borderId="22" xfId="0" applyFont="1" applyFill="1" applyBorder="1"/>
    <xf numFmtId="0" fontId="10" fillId="0" borderId="24" xfId="0" applyFont="1" applyFill="1" applyBorder="1" applyAlignment="1">
      <alignment vertical="center" shrinkToFit="1"/>
    </xf>
    <xf numFmtId="0" fontId="10" fillId="0" borderId="28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shrinkToFit="1"/>
    </xf>
    <xf numFmtId="0" fontId="10" fillId="0" borderId="25" xfId="0" applyFont="1" applyFill="1" applyBorder="1"/>
    <xf numFmtId="0" fontId="10" fillId="0" borderId="16" xfId="0" applyFont="1" applyFill="1" applyBorder="1"/>
    <xf numFmtId="0" fontId="10" fillId="0" borderId="26" xfId="0" applyFont="1" applyFill="1" applyBorder="1"/>
    <xf numFmtId="0" fontId="10" fillId="0" borderId="21" xfId="0" applyFont="1" applyFill="1" applyBorder="1"/>
    <xf numFmtId="0" fontId="10" fillId="0" borderId="37" xfId="0" applyFont="1" applyFill="1" applyBorder="1" applyAlignment="1">
      <alignment vertical="center" shrinkToFit="1"/>
    </xf>
    <xf numFmtId="0" fontId="10" fillId="0" borderId="38" xfId="0" applyFont="1" applyFill="1" applyBorder="1" applyAlignment="1">
      <alignment horizontal="center" vertical="center"/>
    </xf>
    <xf numFmtId="0" fontId="10" fillId="0" borderId="39" xfId="0" applyFont="1" applyFill="1" applyBorder="1" applyAlignment="1">
      <alignment vertical="center" shrinkToFit="1"/>
    </xf>
    <xf numFmtId="0" fontId="10" fillId="0" borderId="40" xfId="0" applyFont="1" applyFill="1" applyBorder="1"/>
    <xf numFmtId="0" fontId="10" fillId="0" borderId="10" xfId="0" applyFont="1" applyFill="1" applyBorder="1"/>
    <xf numFmtId="0" fontId="10" fillId="0" borderId="15" xfId="0" applyFont="1" applyFill="1" applyBorder="1"/>
    <xf numFmtId="0" fontId="10" fillId="0" borderId="14" xfId="0" applyFont="1" applyFill="1" applyBorder="1"/>
    <xf numFmtId="0" fontId="10" fillId="0" borderId="28" xfId="0" applyFont="1" applyFill="1" applyBorder="1" applyAlignment="1">
      <alignment horizontal="center" vertical="center" wrapText="1"/>
    </xf>
    <xf numFmtId="0" fontId="10" fillId="0" borderId="26" xfId="0" applyNumberFormat="1" applyFont="1" applyFill="1" applyBorder="1"/>
    <xf numFmtId="0" fontId="10" fillId="0" borderId="42" xfId="0" applyFont="1" applyFill="1" applyBorder="1"/>
    <xf numFmtId="0" fontId="10" fillId="0" borderId="43" xfId="0" applyFont="1" applyFill="1" applyBorder="1"/>
    <xf numFmtId="0" fontId="10" fillId="0" borderId="44" xfId="0" applyFont="1" applyFill="1" applyBorder="1"/>
    <xf numFmtId="0" fontId="10" fillId="0" borderId="45" xfId="0" applyFont="1" applyFill="1" applyBorder="1"/>
    <xf numFmtId="0" fontId="10" fillId="0" borderId="29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shrinkToFi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19" xfId="0" applyFont="1" applyFill="1" applyBorder="1"/>
    <xf numFmtId="0" fontId="10" fillId="0" borderId="24" xfId="0" applyFont="1" applyFill="1" applyBorder="1" applyAlignment="1">
      <alignment horizontal="center" vertical="center" wrapText="1"/>
    </xf>
    <xf numFmtId="0" fontId="10" fillId="0" borderId="41" xfId="0" applyFont="1" applyFill="1" applyBorder="1" applyAlignment="1">
      <alignment vertical="center" shrinkToFit="1"/>
    </xf>
    <xf numFmtId="0" fontId="10" fillId="0" borderId="46" xfId="0" applyFont="1" applyFill="1" applyBorder="1" applyAlignment="1">
      <alignment vertical="center" shrinkToFit="1"/>
    </xf>
    <xf numFmtId="0" fontId="10" fillId="0" borderId="24" xfId="0" applyFont="1" applyFill="1" applyBorder="1" applyAlignment="1">
      <alignment vertical="center" wrapText="1" shrinkToFi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 shrinkToFit="1"/>
    </xf>
    <xf numFmtId="0" fontId="10" fillId="0" borderId="25" xfId="0" applyFont="1" applyFill="1" applyBorder="1" applyAlignment="1">
      <alignment wrapText="1"/>
    </xf>
    <xf numFmtId="0" fontId="10" fillId="0" borderId="16" xfId="0" applyFont="1" applyFill="1" applyBorder="1" applyAlignment="1">
      <alignment wrapText="1"/>
    </xf>
    <xf numFmtId="0" fontId="10" fillId="0" borderId="26" xfId="0" applyFont="1" applyFill="1" applyBorder="1" applyAlignment="1">
      <alignment wrapText="1"/>
    </xf>
    <xf numFmtId="0" fontId="10" fillId="0" borderId="21" xfId="0" applyFont="1" applyFill="1" applyBorder="1" applyAlignment="1">
      <alignment wrapText="1"/>
    </xf>
    <xf numFmtId="0" fontId="10" fillId="0" borderId="37" xfId="0" applyFont="1" applyFill="1" applyBorder="1" applyAlignment="1">
      <alignment vertical="center" wrapText="1" shrinkToFit="1"/>
    </xf>
    <xf numFmtId="0" fontId="10" fillId="0" borderId="29" xfId="0" applyFont="1" applyFill="1" applyBorder="1" applyAlignment="1">
      <alignment vertical="center" shrinkToFit="1"/>
    </xf>
    <xf numFmtId="0" fontId="10" fillId="0" borderId="38" xfId="0" applyFont="1" applyFill="1" applyBorder="1" applyAlignment="1">
      <alignment vertical="center" shrinkToFit="1"/>
    </xf>
    <xf numFmtId="0" fontId="10" fillId="0" borderId="28" xfId="0" applyFont="1" applyFill="1" applyBorder="1"/>
    <xf numFmtId="0" fontId="10" fillId="0" borderId="28" xfId="0" applyFont="1" applyFill="1" applyBorder="1" applyAlignment="1">
      <alignment vertical="center" shrinkToFit="1"/>
    </xf>
    <xf numFmtId="0" fontId="10" fillId="0" borderId="29" xfId="0" applyFont="1" applyFill="1" applyBorder="1"/>
    <xf numFmtId="1" fontId="10" fillId="0" borderId="28" xfId="0" applyNumberFormat="1" applyFont="1" applyFill="1" applyBorder="1"/>
    <xf numFmtId="1" fontId="10" fillId="0" borderId="26" xfId="0" applyNumberFormat="1" applyFont="1" applyFill="1" applyBorder="1"/>
    <xf numFmtId="0" fontId="10" fillId="0" borderId="32" xfId="0" applyFont="1" applyFill="1" applyBorder="1"/>
    <xf numFmtId="0" fontId="10" fillId="0" borderId="27" xfId="0" applyFont="1" applyFill="1" applyBorder="1"/>
    <xf numFmtId="0" fontId="10" fillId="0" borderId="24" xfId="0" applyFont="1" applyFill="1" applyBorder="1"/>
    <xf numFmtId="0" fontId="10" fillId="0" borderId="37" xfId="0" applyFont="1" applyFill="1" applyBorder="1"/>
    <xf numFmtId="1" fontId="10" fillId="0" borderId="38" xfId="0" applyNumberFormat="1" applyFont="1" applyFill="1" applyBorder="1"/>
    <xf numFmtId="0" fontId="9" fillId="0" borderId="21" xfId="0" applyFont="1" applyFill="1" applyBorder="1"/>
    <xf numFmtId="0" fontId="9" fillId="0" borderId="26" xfId="0" applyFont="1" applyFill="1" applyBorder="1"/>
    <xf numFmtId="1" fontId="10" fillId="0" borderId="15" xfId="0" applyNumberFormat="1" applyFont="1" applyFill="1" applyBorder="1"/>
    <xf numFmtId="0" fontId="10" fillId="0" borderId="22" xfId="0" applyFont="1" applyFill="1" applyBorder="1" applyAlignment="1">
      <alignment vertical="center"/>
    </xf>
    <xf numFmtId="0" fontId="10" fillId="0" borderId="21" xfId="0" applyFont="1" applyFill="1" applyBorder="1" applyAlignment="1">
      <alignment vertical="center"/>
    </xf>
    <xf numFmtId="0" fontId="10" fillId="0" borderId="29" xfId="0" applyFont="1" applyFill="1" applyBorder="1" applyAlignment="1">
      <alignment vertical="center" wrapText="1" shrinkToFit="1"/>
    </xf>
    <xf numFmtId="0" fontId="10" fillId="0" borderId="34" xfId="0" applyFont="1" applyFill="1" applyBorder="1" applyAlignment="1">
      <alignment vertical="center" wrapText="1" shrinkToFit="1"/>
    </xf>
    <xf numFmtId="0" fontId="10" fillId="0" borderId="27" xfId="0" applyFont="1" applyFill="1" applyBorder="1" applyAlignment="1">
      <alignment vertical="center" wrapText="1" shrinkToFit="1"/>
    </xf>
    <xf numFmtId="0" fontId="10" fillId="0" borderId="35" xfId="0" applyFont="1" applyFill="1" applyBorder="1" applyAlignment="1">
      <alignment wrapText="1"/>
    </xf>
    <xf numFmtId="0" fontId="10" fillId="0" borderId="36" xfId="0" applyFont="1" applyFill="1" applyBorder="1" applyAlignment="1">
      <alignment wrapText="1"/>
    </xf>
    <xf numFmtId="0" fontId="10" fillId="0" borderId="23" xfId="0" applyFont="1" applyFill="1" applyBorder="1" applyAlignment="1">
      <alignment wrapText="1"/>
    </xf>
    <xf numFmtId="0" fontId="10" fillId="0" borderId="22" xfId="0" applyFont="1" applyFill="1" applyBorder="1" applyAlignment="1">
      <alignment vertical="center" wrapText="1"/>
    </xf>
    <xf numFmtId="0" fontId="10" fillId="0" borderId="28" xfId="0" applyFont="1" applyFill="1" applyBorder="1" applyAlignment="1">
      <alignment vertical="center" wrapText="1" shrinkToFit="1"/>
    </xf>
    <xf numFmtId="0" fontId="10" fillId="0" borderId="21" xfId="0" applyFont="1" applyFill="1" applyBorder="1" applyAlignment="1">
      <alignment vertical="center" wrapText="1"/>
    </xf>
    <xf numFmtId="0" fontId="10" fillId="0" borderId="38" xfId="0" applyFont="1" applyFill="1" applyBorder="1" applyAlignment="1">
      <alignment vertical="center" wrapText="1" shrinkToFit="1"/>
    </xf>
    <xf numFmtId="0" fontId="10" fillId="0" borderId="39" xfId="0" applyFont="1" applyFill="1" applyBorder="1" applyAlignment="1">
      <alignment vertical="center" wrapText="1" shrinkToFit="1"/>
    </xf>
    <xf numFmtId="0" fontId="10" fillId="0" borderId="40" xfId="0" applyFont="1" applyFill="1" applyBorder="1" applyAlignment="1">
      <alignment wrapText="1"/>
    </xf>
    <xf numFmtId="0" fontId="10" fillId="0" borderId="10" xfId="0" applyFont="1" applyFill="1" applyBorder="1" applyAlignment="1">
      <alignment wrapText="1"/>
    </xf>
    <xf numFmtId="0" fontId="10" fillId="0" borderId="15" xfId="0" applyFont="1" applyFill="1" applyBorder="1" applyAlignment="1">
      <alignment wrapText="1"/>
    </xf>
    <xf numFmtId="0" fontId="10" fillId="0" borderId="14" xfId="0" applyFont="1" applyFill="1" applyBorder="1" applyAlignment="1">
      <alignment vertical="center" wrapText="1"/>
    </xf>
    <xf numFmtId="0" fontId="10" fillId="0" borderId="22" xfId="0" applyFont="1" applyFill="1" applyBorder="1" applyAlignment="1">
      <alignment vertical="top" wrapText="1"/>
    </xf>
    <xf numFmtId="0" fontId="10" fillId="0" borderId="21" xfId="0" applyFont="1" applyFill="1" applyBorder="1" applyAlignment="1">
      <alignment vertical="top" wrapText="1"/>
    </xf>
    <xf numFmtId="0" fontId="10" fillId="0" borderId="14" xfId="0" applyFont="1" applyFill="1" applyBorder="1" applyAlignment="1">
      <alignment vertical="top" wrapText="1"/>
    </xf>
    <xf numFmtId="0" fontId="10" fillId="0" borderId="30" xfId="0" applyFont="1" applyFill="1" applyBorder="1" applyAlignment="1">
      <alignment vertical="top"/>
    </xf>
    <xf numFmtId="0" fontId="10" fillId="0" borderId="21" xfId="0" applyFont="1" applyFill="1" applyBorder="1" applyAlignment="1">
      <alignment vertical="top"/>
    </xf>
    <xf numFmtId="0" fontId="10" fillId="0" borderId="22" xfId="0" applyFont="1" applyFill="1" applyBorder="1" applyAlignment="1">
      <alignment vertical="top"/>
    </xf>
    <xf numFmtId="0" fontId="10" fillId="0" borderId="14" xfId="0" applyFont="1" applyFill="1" applyBorder="1" applyAlignment="1">
      <alignment vertical="top"/>
    </xf>
    <xf numFmtId="0" fontId="10" fillId="0" borderId="17" xfId="0" applyFont="1" applyFill="1" applyBorder="1" applyAlignment="1">
      <alignment horizontal="center" vertical="center" textRotation="90"/>
    </xf>
    <xf numFmtId="0" fontId="7" fillId="4" borderId="13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3" borderId="15" xfId="0" applyFont="1" applyFill="1" applyBorder="1" applyAlignment="1">
      <alignment horizontal="left"/>
    </xf>
    <xf numFmtId="0" fontId="7" fillId="4" borderId="57" xfId="0" applyFont="1" applyFill="1" applyBorder="1" applyAlignment="1">
      <alignment horizontal="center"/>
    </xf>
    <xf numFmtId="0" fontId="8" fillId="3" borderId="56" xfId="0" applyFont="1" applyFill="1" applyBorder="1" applyAlignment="1">
      <alignment horizontal="center"/>
    </xf>
    <xf numFmtId="164" fontId="16" fillId="3" borderId="63" xfId="0" applyNumberFormat="1" applyFont="1" applyFill="1" applyBorder="1" applyAlignment="1">
      <alignment horizontal="center" vertical="center"/>
    </xf>
    <xf numFmtId="0" fontId="8" fillId="3" borderId="63" xfId="0" applyFont="1" applyFill="1" applyBorder="1" applyAlignment="1">
      <alignment horizontal="center" vertical="center"/>
    </xf>
    <xf numFmtId="0" fontId="8" fillId="3" borderId="59" xfId="0" applyFont="1" applyFill="1" applyBorder="1" applyAlignment="1">
      <alignment horizontal="left"/>
    </xf>
    <xf numFmtId="0" fontId="7" fillId="4" borderId="13" xfId="0" applyFont="1" applyFill="1" applyBorder="1" applyAlignment="1">
      <alignment horizontal="center" vertical="center"/>
    </xf>
    <xf numFmtId="0" fontId="8" fillId="3" borderId="66" xfId="0" applyFont="1" applyFill="1" applyBorder="1" applyAlignment="1">
      <alignment horizontal="center" vertical="center" wrapText="1"/>
    </xf>
    <xf numFmtId="0" fontId="8" fillId="3" borderId="38" xfId="0" applyFont="1" applyFill="1" applyBorder="1" applyAlignment="1">
      <alignment horizontal="left" wrapText="1"/>
    </xf>
    <xf numFmtId="0" fontId="7" fillId="3" borderId="57" xfId="0" applyFont="1" applyFill="1" applyBorder="1" applyAlignment="1">
      <alignment horizontal="center"/>
    </xf>
    <xf numFmtId="0" fontId="8" fillId="3" borderId="63" xfId="0" applyFont="1" applyFill="1" applyBorder="1" applyAlignment="1">
      <alignment horizontal="center"/>
    </xf>
    <xf numFmtId="0" fontId="8" fillId="3" borderId="63" xfId="0" applyFont="1" applyFill="1" applyBorder="1"/>
    <xf numFmtId="0" fontId="7" fillId="3" borderId="56" xfId="0" applyFont="1" applyFill="1" applyBorder="1" applyAlignment="1">
      <alignment horizontal="center"/>
    </xf>
    <xf numFmtId="0" fontId="6" fillId="3" borderId="4" xfId="0" applyFont="1" applyFill="1" applyBorder="1"/>
    <xf numFmtId="0" fontId="6" fillId="3" borderId="52" xfId="0" applyFont="1" applyFill="1" applyBorder="1"/>
    <xf numFmtId="0" fontId="7" fillId="3" borderId="67" xfId="0" applyFont="1" applyFill="1" applyBorder="1" applyAlignment="1">
      <alignment horizontal="center"/>
    </xf>
    <xf numFmtId="0" fontId="8" fillId="3" borderId="69" xfId="0" applyFont="1" applyFill="1" applyBorder="1" applyAlignment="1">
      <alignment horizontal="center"/>
    </xf>
    <xf numFmtId="0" fontId="8" fillId="3" borderId="66" xfId="0" applyFont="1" applyFill="1" applyBorder="1" applyAlignment="1">
      <alignment horizontal="center"/>
    </xf>
    <xf numFmtId="0" fontId="8" fillId="3" borderId="66" xfId="0" applyFont="1" applyFill="1" applyBorder="1"/>
    <xf numFmtId="0" fontId="7" fillId="3" borderId="69" xfId="0" applyNumberFormat="1" applyFont="1" applyFill="1" applyBorder="1" applyAlignment="1">
      <alignment horizontal="center"/>
    </xf>
    <xf numFmtId="0" fontId="6" fillId="3" borderId="70" xfId="0" applyFont="1" applyFill="1" applyBorder="1"/>
    <xf numFmtId="164" fontId="17" fillId="4" borderId="56" xfId="0" applyNumberFormat="1" applyFont="1" applyFill="1" applyBorder="1" applyAlignment="1">
      <alignment horizontal="center" vertical="center"/>
    </xf>
    <xf numFmtId="164" fontId="17" fillId="4" borderId="7" xfId="0" applyNumberFormat="1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69" xfId="0" applyFont="1" applyFill="1" applyBorder="1" applyAlignment="1">
      <alignment horizontal="center"/>
    </xf>
    <xf numFmtId="164" fontId="17" fillId="4" borderId="54" xfId="0" applyNumberFormat="1" applyFont="1" applyFill="1" applyBorder="1" applyAlignment="1">
      <alignment horizontal="center" vertical="center"/>
    </xf>
    <xf numFmtId="164" fontId="17" fillId="4" borderId="3" xfId="0" applyNumberFormat="1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textRotation="90"/>
    </xf>
    <xf numFmtId="0" fontId="10" fillId="0" borderId="27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0" fillId="0" borderId="4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vertical="center" shrinkToFit="1"/>
    </xf>
    <xf numFmtId="0" fontId="9" fillId="0" borderId="0" xfId="0" applyFont="1" applyFill="1"/>
    <xf numFmtId="0" fontId="10" fillId="0" borderId="38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shrinkToFit="1"/>
    </xf>
    <xf numFmtId="1" fontId="10" fillId="0" borderId="26" xfId="0" applyNumberFormat="1" applyFont="1" applyFill="1" applyBorder="1" applyAlignment="1">
      <alignment wrapText="1"/>
    </xf>
    <xf numFmtId="0" fontId="10" fillId="0" borderId="38" xfId="0" applyFont="1" applyFill="1" applyBorder="1"/>
    <xf numFmtId="1" fontId="10" fillId="0" borderId="15" xfId="0" applyNumberFormat="1" applyFont="1" applyFill="1" applyBorder="1" applyAlignment="1">
      <alignment wrapText="1"/>
    </xf>
    <xf numFmtId="0" fontId="10" fillId="0" borderId="37" xfId="0" applyFont="1" applyFill="1" applyBorder="1" applyAlignment="1">
      <alignment shrinkToFit="1"/>
    </xf>
    <xf numFmtId="2" fontId="10" fillId="0" borderId="26" xfId="0" applyNumberFormat="1" applyFont="1" applyFill="1" applyBorder="1"/>
    <xf numFmtId="0" fontId="9" fillId="0" borderId="24" xfId="0" applyFont="1" applyFill="1" applyBorder="1"/>
    <xf numFmtId="0" fontId="12" fillId="0" borderId="37" xfId="0" applyFont="1" applyFill="1" applyBorder="1" applyAlignment="1">
      <alignment vertical="center" wrapText="1" shrinkToFit="1"/>
    </xf>
    <xf numFmtId="0" fontId="18" fillId="0" borderId="0" xfId="0" applyFont="1" applyFill="1"/>
    <xf numFmtId="2" fontId="9" fillId="0" borderId="26" xfId="0" applyNumberFormat="1" applyFont="1" applyFill="1" applyBorder="1"/>
    <xf numFmtId="2" fontId="10" fillId="0" borderId="15" xfId="0" applyNumberFormat="1" applyFont="1" applyFill="1" applyBorder="1"/>
    <xf numFmtId="0" fontId="10" fillId="0" borderId="27" xfId="0" applyFont="1" applyFill="1" applyBorder="1" applyAlignment="1">
      <alignment vertical="top" shrinkToFit="1"/>
    </xf>
    <xf numFmtId="0" fontId="9" fillId="0" borderId="24" xfId="0" applyFont="1" applyFill="1" applyBorder="1" applyAlignment="1">
      <alignment shrinkToFit="1"/>
    </xf>
    <xf numFmtId="0" fontId="9" fillId="0" borderId="24" xfId="0" applyFont="1" applyFill="1" applyBorder="1" applyAlignment="1">
      <alignment vertical="center" shrinkToFit="1"/>
    </xf>
    <xf numFmtId="0" fontId="10" fillId="0" borderId="37" xfId="0" applyFont="1" applyFill="1" applyBorder="1" applyAlignment="1">
      <alignment vertical="top" shrinkToFit="1"/>
    </xf>
    <xf numFmtId="0" fontId="10" fillId="0" borderId="49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vertical="center" shrinkToFit="1"/>
    </xf>
    <xf numFmtId="0" fontId="10" fillId="0" borderId="51" xfId="0" applyFont="1" applyFill="1" applyBorder="1" applyAlignment="1">
      <alignment vertical="center" shrinkToFit="1"/>
    </xf>
    <xf numFmtId="0" fontId="10" fillId="0" borderId="49" xfId="0" applyFont="1" applyFill="1" applyBorder="1" applyAlignment="1">
      <alignment vertical="center" shrinkToFit="1"/>
    </xf>
    <xf numFmtId="0" fontId="10" fillId="0" borderId="33" xfId="0" applyFont="1" applyFill="1" applyBorder="1"/>
    <xf numFmtId="0" fontId="10" fillId="0" borderId="31" xfId="0" applyFont="1" applyFill="1" applyBorder="1"/>
    <xf numFmtId="0" fontId="10" fillId="0" borderId="24" xfId="0" applyFont="1" applyFill="1" applyBorder="1" applyAlignment="1">
      <alignment vertical="top" shrinkToFit="1"/>
    </xf>
    <xf numFmtId="0" fontId="10" fillId="0" borderId="0" xfId="0" applyFont="1" applyFill="1" applyBorder="1" applyAlignment="1">
      <alignment horizontal="center" vertical="center" textRotation="90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vertical="center" shrinkToFit="1"/>
    </xf>
    <xf numFmtId="0" fontId="1" fillId="0" borderId="27" xfId="0" applyFont="1" applyFill="1" applyBorder="1" applyAlignment="1">
      <alignment vertical="center" shrinkToFit="1"/>
    </xf>
    <xf numFmtId="0" fontId="1" fillId="0" borderId="22" xfId="0" applyFont="1" applyFill="1" applyBorder="1"/>
    <xf numFmtId="0" fontId="1" fillId="0" borderId="36" xfId="0" applyFont="1" applyFill="1" applyBorder="1"/>
    <xf numFmtId="0" fontId="1" fillId="0" borderId="23" xfId="0" applyFont="1" applyFill="1" applyBorder="1"/>
    <xf numFmtId="0" fontId="1" fillId="0" borderId="35" xfId="0" applyFont="1" applyFill="1" applyBorder="1"/>
    <xf numFmtId="0" fontId="1" fillId="0" borderId="21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vertical="center" shrinkToFit="1"/>
    </xf>
    <xf numFmtId="0" fontId="1" fillId="0" borderId="24" xfId="0" applyFont="1" applyFill="1" applyBorder="1" applyAlignment="1">
      <alignment vertical="center" shrinkToFit="1"/>
    </xf>
    <xf numFmtId="0" fontId="1" fillId="0" borderId="25" xfId="0" applyFont="1" applyFill="1" applyBorder="1"/>
    <xf numFmtId="0" fontId="1" fillId="0" borderId="16" xfId="0" applyFont="1" applyFill="1" applyBorder="1"/>
    <xf numFmtId="0" fontId="1" fillId="0" borderId="26" xfId="0" applyFont="1" applyFill="1" applyBorder="1"/>
    <xf numFmtId="0" fontId="1" fillId="0" borderId="21" xfId="0" applyFont="1" applyFill="1" applyBorder="1"/>
    <xf numFmtId="0" fontId="1" fillId="0" borderId="4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vertical="center" shrinkToFit="1"/>
    </xf>
    <xf numFmtId="0" fontId="1" fillId="0" borderId="39" xfId="0" applyFont="1" applyFill="1" applyBorder="1" applyAlignment="1">
      <alignment vertical="center" shrinkToFit="1"/>
    </xf>
    <xf numFmtId="0" fontId="1" fillId="0" borderId="37" xfId="0" applyFont="1" applyFill="1" applyBorder="1" applyAlignment="1">
      <alignment vertical="center" shrinkToFit="1"/>
    </xf>
    <xf numFmtId="0" fontId="1" fillId="0" borderId="40" xfId="0" applyFont="1" applyFill="1" applyBorder="1"/>
    <xf numFmtId="0" fontId="1" fillId="0" borderId="10" xfId="0" applyFont="1" applyFill="1" applyBorder="1"/>
    <xf numFmtId="0" fontId="1" fillId="0" borderId="15" xfId="0" applyFont="1" applyFill="1" applyBorder="1"/>
    <xf numFmtId="0" fontId="1" fillId="0" borderId="14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 textRotation="90"/>
    </xf>
    <xf numFmtId="0" fontId="1" fillId="0" borderId="39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/>
    </xf>
    <xf numFmtId="0" fontId="10" fillId="0" borderId="39" xfId="0" applyFont="1" applyFill="1" applyBorder="1" applyAlignment="1">
      <alignment horizontal="center" vertical="center"/>
    </xf>
    <xf numFmtId="0" fontId="10" fillId="0" borderId="17" xfId="0" applyFont="1" applyFill="1" applyBorder="1"/>
    <xf numFmtId="0" fontId="10" fillId="0" borderId="28" xfId="0" applyFont="1" applyFill="1" applyBorder="1" applyAlignment="1">
      <alignment shrinkToFit="1"/>
    </xf>
    <xf numFmtId="0" fontId="10" fillId="0" borderId="21" xfId="0" applyFont="1" applyFill="1" applyBorder="1" applyAlignment="1">
      <alignment shrinkToFit="1"/>
    </xf>
    <xf numFmtId="0" fontId="19" fillId="0" borderId="24" xfId="0" applyFont="1" applyFill="1" applyBorder="1"/>
    <xf numFmtId="0" fontId="19" fillId="0" borderId="37" xfId="0" applyFont="1" applyFill="1" applyBorder="1"/>
    <xf numFmtId="0" fontId="21" fillId="0" borderId="24" xfId="0" applyFont="1" applyFill="1" applyBorder="1"/>
    <xf numFmtId="0" fontId="18" fillId="0" borderId="24" xfId="0" applyFont="1" applyFill="1" applyBorder="1" applyAlignment="1">
      <alignment horizontal="left" vertical="center" wrapText="1" indent="1"/>
    </xf>
    <xf numFmtId="0" fontId="10" fillId="0" borderId="17" xfId="0" applyFont="1" applyFill="1" applyBorder="1" applyAlignment="1">
      <alignment horizontal="center" vertical="center" textRotation="90"/>
    </xf>
    <xf numFmtId="0" fontId="10" fillId="0" borderId="16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0" fillId="0" borderId="40" xfId="0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0" fontId="10" fillId="0" borderId="4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40" xfId="0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 textRotation="90"/>
    </xf>
    <xf numFmtId="0" fontId="13" fillId="0" borderId="37" xfId="0" applyFont="1" applyFill="1" applyBorder="1" applyAlignment="1">
      <alignment vertical="center" wrapText="1" shrinkToFit="1"/>
    </xf>
    <xf numFmtId="0" fontId="10" fillId="0" borderId="27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4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textRotation="90"/>
    </xf>
    <xf numFmtId="0" fontId="1" fillId="0" borderId="25" xfId="0" applyFont="1" applyFill="1" applyBorder="1" applyAlignment="1">
      <alignment horizontal="center" vertical="center"/>
    </xf>
    <xf numFmtId="0" fontId="20" fillId="0" borderId="37" xfId="0" applyFont="1" applyFill="1" applyBorder="1"/>
    <xf numFmtId="0" fontId="1" fillId="0" borderId="34" xfId="0" applyFont="1" applyFill="1" applyBorder="1" applyAlignment="1">
      <alignment vertical="center" shrinkToFit="1"/>
    </xf>
    <xf numFmtId="0" fontId="1" fillId="0" borderId="28" xfId="0" applyFont="1" applyFill="1" applyBorder="1"/>
    <xf numFmtId="0" fontId="22" fillId="0" borderId="24" xfId="0" applyFont="1" applyFill="1" applyBorder="1"/>
    <xf numFmtId="0" fontId="10" fillId="0" borderId="19" xfId="0" applyFont="1" applyFill="1" applyBorder="1" applyAlignment="1">
      <alignment vertical="center" shrinkToFit="1"/>
    </xf>
    <xf numFmtId="164" fontId="16" fillId="3" borderId="31" xfId="0" applyNumberFormat="1" applyFont="1" applyFill="1" applyBorder="1" applyAlignment="1">
      <alignment horizontal="center" vertical="center"/>
    </xf>
    <xf numFmtId="0" fontId="8" fillId="3" borderId="31" xfId="0" applyFont="1" applyFill="1" applyBorder="1" applyAlignment="1">
      <alignment horizontal="center" vertical="center"/>
    </xf>
    <xf numFmtId="164" fontId="17" fillId="4" borderId="48" xfId="0" applyNumberFormat="1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left"/>
    </xf>
    <xf numFmtId="0" fontId="8" fillId="3" borderId="12" xfId="0" applyFont="1" applyFill="1" applyBorder="1" applyAlignment="1">
      <alignment horizontal="center"/>
    </xf>
    <xf numFmtId="164" fontId="17" fillId="4" borderId="72" xfId="0" applyNumberFormat="1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vertical="center" shrinkToFi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textRotation="90"/>
    </xf>
    <xf numFmtId="0" fontId="10" fillId="0" borderId="23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 shrinkToFit="1"/>
    </xf>
    <xf numFmtId="0" fontId="10" fillId="0" borderId="27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0" fillId="3" borderId="27" xfId="0" applyFont="1" applyFill="1" applyBorder="1" applyAlignment="1">
      <alignment horizontal="center" vertical="center" wrapText="1" shrinkToFit="1"/>
    </xf>
    <xf numFmtId="0" fontId="10" fillId="3" borderId="24" xfId="0" applyFont="1" applyFill="1" applyBorder="1" applyAlignment="1">
      <alignment horizontal="center" vertical="center" wrapText="1" shrinkToFit="1"/>
    </xf>
    <xf numFmtId="0" fontId="10" fillId="3" borderId="37" xfId="0" applyFont="1" applyFill="1" applyBorder="1" applyAlignment="1">
      <alignment horizontal="center" vertical="center" wrapText="1" shrinkToFit="1"/>
    </xf>
    <xf numFmtId="0" fontId="10" fillId="3" borderId="24" xfId="0" applyFont="1" applyFill="1" applyBorder="1" applyAlignment="1">
      <alignment horizontal="center" vertical="center" shrinkToFit="1"/>
    </xf>
    <xf numFmtId="0" fontId="10" fillId="3" borderId="37" xfId="0" applyFont="1" applyFill="1" applyBorder="1" applyAlignment="1">
      <alignment horizontal="center" vertical="center" shrinkToFit="1"/>
    </xf>
    <xf numFmtId="0" fontId="10" fillId="0" borderId="27" xfId="0" applyFont="1" applyFill="1" applyBorder="1" applyAlignment="1">
      <alignment horizontal="center" vertical="center" wrapText="1" shrinkToFit="1"/>
    </xf>
    <xf numFmtId="0" fontId="10" fillId="0" borderId="24" xfId="0" applyFont="1" applyFill="1" applyBorder="1" applyAlignment="1">
      <alignment horizontal="center" vertical="center" wrapText="1" shrinkToFit="1"/>
    </xf>
    <xf numFmtId="0" fontId="10" fillId="0" borderId="37" xfId="0" applyFont="1" applyFill="1" applyBorder="1" applyAlignment="1">
      <alignment horizontal="center" vertical="center" wrapText="1" shrinkToFit="1"/>
    </xf>
    <xf numFmtId="0" fontId="13" fillId="0" borderId="24" xfId="0" applyFont="1" applyFill="1" applyBorder="1" applyAlignment="1">
      <alignment horizontal="center" vertical="center" wrapText="1" shrinkToFit="1"/>
    </xf>
    <xf numFmtId="0" fontId="1" fillId="3" borderId="27" xfId="0" applyFont="1" applyFill="1" applyBorder="1" applyAlignment="1">
      <alignment horizontal="center" vertical="center" wrapText="1" shrinkToFit="1"/>
    </xf>
    <xf numFmtId="0" fontId="1" fillId="3" borderId="24" xfId="0" applyFont="1" applyFill="1" applyBorder="1" applyAlignment="1">
      <alignment horizontal="center" vertical="center" wrapText="1" shrinkToFit="1"/>
    </xf>
    <xf numFmtId="0" fontId="1" fillId="3" borderId="37" xfId="0" applyFont="1" applyFill="1" applyBorder="1" applyAlignment="1">
      <alignment horizontal="center" vertical="center" wrapText="1" shrinkToFi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center" vertical="center" wrapText="1" shrinkToFit="1"/>
    </xf>
    <xf numFmtId="0" fontId="10" fillId="3" borderId="24" xfId="0" applyFont="1" applyFill="1" applyBorder="1" applyAlignment="1">
      <alignment horizontal="center" vertical="center" wrapText="1" shrinkToFit="1"/>
    </xf>
    <xf numFmtId="0" fontId="10" fillId="3" borderId="37" xfId="0" applyFont="1" applyFill="1" applyBorder="1" applyAlignment="1">
      <alignment horizontal="center" vertical="center" wrapText="1" shrinkToFit="1"/>
    </xf>
    <xf numFmtId="0" fontId="1" fillId="3" borderId="13" xfId="0" applyFont="1" applyFill="1" applyBorder="1" applyAlignment="1">
      <alignment horizontal="center" vertical="center" wrapText="1" shrinkToFit="1"/>
    </xf>
    <xf numFmtId="0" fontId="10" fillId="3" borderId="28" xfId="0" applyFont="1" applyFill="1" applyBorder="1" applyAlignment="1">
      <alignment horizontal="center" vertical="center" wrapText="1" shrinkToFit="1"/>
    </xf>
    <xf numFmtId="0" fontId="10" fillId="3" borderId="38" xfId="0" applyFont="1" applyFill="1" applyBorder="1" applyAlignment="1">
      <alignment horizontal="center" vertical="center" wrapText="1" shrinkToFit="1"/>
    </xf>
    <xf numFmtId="0" fontId="10" fillId="3" borderId="29" xfId="0" applyFont="1" applyFill="1" applyBorder="1" applyAlignment="1">
      <alignment horizontal="center" vertical="center" wrapText="1" shrinkToFit="1"/>
    </xf>
    <xf numFmtId="0" fontId="10" fillId="3" borderId="27" xfId="0" applyFont="1" applyFill="1" applyBorder="1" applyAlignment="1">
      <alignment vertical="center" shrinkToFit="1"/>
    </xf>
    <xf numFmtId="0" fontId="10" fillId="3" borderId="22" xfId="0" applyFont="1" applyFill="1" applyBorder="1" applyAlignment="1">
      <alignment horizontal="center" vertical="center"/>
    </xf>
    <xf numFmtId="0" fontId="10" fillId="3" borderId="36" xfId="0" applyFont="1" applyFill="1" applyBorder="1" applyAlignment="1">
      <alignment horizontal="center" vertical="center"/>
    </xf>
    <xf numFmtId="0" fontId="10" fillId="3" borderId="47" xfId="0" applyFont="1" applyFill="1" applyBorder="1" applyAlignment="1">
      <alignment horizontal="center" vertical="center"/>
    </xf>
    <xf numFmtId="0" fontId="10" fillId="3" borderId="27" xfId="0" applyFont="1" applyFill="1" applyBorder="1" applyAlignment="1">
      <alignment horizontal="center" vertical="center"/>
    </xf>
    <xf numFmtId="0" fontId="10" fillId="3" borderId="28" xfId="0" applyFont="1" applyFill="1" applyBorder="1" applyAlignment="1">
      <alignment vertical="center" wrapText="1" shrinkToFit="1"/>
    </xf>
    <xf numFmtId="0" fontId="10" fillId="3" borderId="0" xfId="0" applyFont="1" applyFill="1" applyBorder="1" applyAlignment="1">
      <alignment vertical="center" wrapText="1" shrinkToFit="1"/>
    </xf>
    <xf numFmtId="0" fontId="10" fillId="3" borderId="24" xfId="0" applyFont="1" applyFill="1" applyBorder="1" applyAlignment="1">
      <alignment vertical="center" wrapText="1" shrinkToFit="1"/>
    </xf>
    <xf numFmtId="0" fontId="10" fillId="3" borderId="35" xfId="0" applyFont="1" applyFill="1" applyBorder="1"/>
    <xf numFmtId="0" fontId="10" fillId="3" borderId="36" xfId="0" applyFont="1" applyFill="1" applyBorder="1"/>
    <xf numFmtId="0" fontId="10" fillId="3" borderId="23" xfId="0" applyFont="1" applyFill="1" applyBorder="1"/>
    <xf numFmtId="0" fontId="10" fillId="3" borderId="22" xfId="0" applyFont="1" applyFill="1" applyBorder="1"/>
    <xf numFmtId="0" fontId="10" fillId="3" borderId="21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10" fillId="3" borderId="28" xfId="0" applyFont="1" applyFill="1" applyBorder="1" applyAlignment="1">
      <alignment vertical="center" shrinkToFit="1"/>
    </xf>
    <xf numFmtId="0" fontId="10" fillId="3" borderId="0" xfId="0" applyFont="1" applyFill="1" applyBorder="1" applyAlignment="1">
      <alignment vertical="center" shrinkToFit="1"/>
    </xf>
    <xf numFmtId="0" fontId="10" fillId="3" borderId="25" xfId="0" applyFont="1" applyFill="1" applyBorder="1"/>
    <xf numFmtId="0" fontId="10" fillId="3" borderId="16" xfId="0" applyFont="1" applyFill="1" applyBorder="1"/>
    <xf numFmtId="0" fontId="10" fillId="3" borderId="26" xfId="0" applyFont="1" applyFill="1" applyBorder="1"/>
    <xf numFmtId="0" fontId="10" fillId="3" borderId="21" xfId="0" applyFont="1" applyFill="1" applyBorder="1"/>
    <xf numFmtId="0" fontId="10" fillId="3" borderId="37" xfId="0" applyFont="1" applyFill="1" applyBorder="1" applyAlignment="1">
      <alignment vertical="center" shrinkToFit="1"/>
    </xf>
    <xf numFmtId="0" fontId="10" fillId="3" borderId="14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37" xfId="0" applyFont="1" applyFill="1" applyBorder="1" applyAlignment="1">
      <alignment horizontal="center" vertical="center"/>
    </xf>
    <xf numFmtId="0" fontId="10" fillId="3" borderId="38" xfId="0" applyFont="1" applyFill="1" applyBorder="1" applyAlignment="1">
      <alignment vertical="center" shrinkToFit="1"/>
    </xf>
    <xf numFmtId="0" fontId="10" fillId="3" borderId="39" xfId="0" applyFont="1" applyFill="1" applyBorder="1" applyAlignment="1">
      <alignment vertical="center" shrinkToFit="1"/>
    </xf>
    <xf numFmtId="0" fontId="10" fillId="3" borderId="40" xfId="0" applyFont="1" applyFill="1" applyBorder="1"/>
    <xf numFmtId="0" fontId="10" fillId="3" borderId="10" xfId="0" applyFont="1" applyFill="1" applyBorder="1"/>
    <xf numFmtId="0" fontId="10" fillId="3" borderId="15" xfId="0" applyFont="1" applyFill="1" applyBorder="1"/>
    <xf numFmtId="0" fontId="10" fillId="3" borderId="14" xfId="0" applyFont="1" applyFill="1" applyBorder="1"/>
    <xf numFmtId="0" fontId="10" fillId="3" borderId="29" xfId="0" applyFont="1" applyFill="1" applyBorder="1" applyAlignment="1">
      <alignment vertical="center" shrinkToFit="1"/>
    </xf>
    <xf numFmtId="0" fontId="10" fillId="3" borderId="34" xfId="0" applyFont="1" applyFill="1" applyBorder="1" applyAlignment="1">
      <alignment vertical="center" shrinkToFit="1"/>
    </xf>
    <xf numFmtId="0" fontId="8" fillId="3" borderId="3" xfId="0" applyFont="1" applyFill="1" applyBorder="1" applyAlignment="1">
      <alignment horizontal="left"/>
    </xf>
    <xf numFmtId="0" fontId="8" fillId="3" borderId="43" xfId="0" applyFont="1" applyFill="1" applyBorder="1" applyAlignment="1">
      <alignment horizontal="center"/>
    </xf>
    <xf numFmtId="164" fontId="16" fillId="3" borderId="16" xfId="0" applyNumberFormat="1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164" fontId="17" fillId="4" borderId="8" xfId="0" applyNumberFormat="1" applyFont="1" applyFill="1" applyBorder="1" applyAlignment="1">
      <alignment horizontal="center" vertical="center"/>
    </xf>
    <xf numFmtId="164" fontId="17" fillId="4" borderId="41" xfId="0" applyNumberFormat="1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 wrapText="1" shrinkToFit="1"/>
    </xf>
    <xf numFmtId="0" fontId="10" fillId="0" borderId="24" xfId="0" applyFont="1" applyFill="1" applyBorder="1" applyAlignment="1">
      <alignment horizontal="center" vertical="center" wrapText="1" shrinkToFit="1"/>
    </xf>
    <xf numFmtId="0" fontId="10" fillId="0" borderId="37" xfId="0" applyFont="1" applyFill="1" applyBorder="1" applyAlignment="1">
      <alignment horizontal="center" vertical="center" wrapText="1" shrinkToFit="1"/>
    </xf>
    <xf numFmtId="0" fontId="10" fillId="0" borderId="24" xfId="0" applyFont="1" applyFill="1" applyBorder="1" applyAlignment="1">
      <alignment horizontal="center" vertical="center"/>
    </xf>
    <xf numFmtId="0" fontId="7" fillId="4" borderId="71" xfId="0" applyFont="1" applyFill="1" applyBorder="1" applyAlignment="1">
      <alignment horizontal="center"/>
    </xf>
    <xf numFmtId="0" fontId="9" fillId="0" borderId="19" xfId="0" applyFont="1" applyFill="1" applyBorder="1" applyAlignment="1">
      <alignment vertical="center" shrinkToFit="1"/>
    </xf>
    <xf numFmtId="0" fontId="10" fillId="0" borderId="13" xfId="0" applyFont="1" applyFill="1" applyBorder="1" applyAlignment="1">
      <alignment vertical="center" shrinkToFit="1"/>
    </xf>
    <xf numFmtId="0" fontId="10" fillId="3" borderId="17" xfId="0" applyFont="1" applyFill="1" applyBorder="1" applyAlignment="1">
      <alignment vertical="center" shrinkToFit="1"/>
    </xf>
    <xf numFmtId="0" fontId="10" fillId="3" borderId="37" xfId="0" applyFont="1" applyFill="1" applyBorder="1" applyAlignment="1">
      <alignment vertical="center" wrapText="1" shrinkToFit="1"/>
    </xf>
    <xf numFmtId="0" fontId="10" fillId="0" borderId="28" xfId="0" applyFont="1" applyFill="1" applyBorder="1" applyAlignment="1">
      <alignment horizontal="center" vertical="center" wrapText="1" shrinkToFit="1"/>
    </xf>
    <xf numFmtId="0" fontId="10" fillId="0" borderId="38" xfId="0" applyFont="1" applyFill="1" applyBorder="1" applyAlignment="1">
      <alignment horizontal="center" vertical="center" wrapText="1" shrinkToFit="1"/>
    </xf>
    <xf numFmtId="0" fontId="24" fillId="0" borderId="27" xfId="0" applyFont="1" applyBorder="1" applyAlignment="1">
      <alignment vertical="center" wrapText="1"/>
    </xf>
    <xf numFmtId="0" fontId="24" fillId="0" borderId="24" xfId="0" applyFont="1" applyBorder="1" applyAlignment="1">
      <alignment vertical="center" wrapText="1"/>
    </xf>
    <xf numFmtId="0" fontId="10" fillId="5" borderId="24" xfId="0" applyFont="1" applyFill="1" applyBorder="1" applyAlignment="1">
      <alignment horizontal="center" vertical="center" wrapText="1" shrinkToFit="1"/>
    </xf>
    <xf numFmtId="0" fontId="10" fillId="0" borderId="27" xfId="0" applyFont="1" applyFill="1" applyBorder="1" applyAlignment="1">
      <alignment horizontal="center" vertical="center" wrapText="1" shrinkToFit="1"/>
    </xf>
    <xf numFmtId="0" fontId="10" fillId="0" borderId="24" xfId="0" applyFont="1" applyFill="1" applyBorder="1" applyAlignment="1">
      <alignment horizontal="center" vertical="center" wrapText="1" shrinkToFit="1"/>
    </xf>
    <xf numFmtId="0" fontId="10" fillId="0" borderId="37" xfId="0" applyFont="1" applyFill="1" applyBorder="1" applyAlignment="1">
      <alignment horizontal="center" vertical="center" wrapText="1" shrinkToFit="1"/>
    </xf>
    <xf numFmtId="0" fontId="10" fillId="0" borderId="24" xfId="0" applyFont="1" applyFill="1" applyBorder="1" applyAlignment="1">
      <alignment horizontal="center" vertical="center" wrapText="1" shrinkToFit="1"/>
    </xf>
    <xf numFmtId="0" fontId="10" fillId="0" borderId="27" xfId="0" applyFont="1" applyFill="1" applyBorder="1" applyAlignment="1">
      <alignment horizontal="center" vertical="center" wrapText="1" shrinkToFit="1"/>
    </xf>
    <xf numFmtId="0" fontId="10" fillId="0" borderId="24" xfId="0" applyFont="1" applyFill="1" applyBorder="1" applyAlignment="1">
      <alignment horizontal="center" vertical="center" wrapText="1" shrinkToFit="1"/>
    </xf>
    <xf numFmtId="0" fontId="10" fillId="0" borderId="27" xfId="0" applyFont="1" applyFill="1" applyBorder="1" applyAlignment="1">
      <alignment horizontal="center" vertical="center" wrapText="1" shrinkToFit="1"/>
    </xf>
    <xf numFmtId="0" fontId="10" fillId="0" borderId="24" xfId="0" applyFont="1" applyFill="1" applyBorder="1" applyAlignment="1">
      <alignment horizontal="center" vertical="center" wrapText="1" shrinkToFit="1"/>
    </xf>
    <xf numFmtId="0" fontId="10" fillId="0" borderId="37" xfId="0" applyFont="1" applyFill="1" applyBorder="1" applyAlignment="1">
      <alignment horizontal="center" vertical="center" wrapText="1" shrinkToFit="1"/>
    </xf>
    <xf numFmtId="0" fontId="10" fillId="0" borderId="27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" fillId="0" borderId="34" xfId="0" applyFont="1" applyFill="1" applyBorder="1"/>
    <xf numFmtId="0" fontId="10" fillId="0" borderId="29" xfId="0" applyFont="1" applyFill="1" applyBorder="1" applyAlignment="1">
      <alignment horizontal="center" vertical="center" wrapText="1" shrinkToFit="1"/>
    </xf>
    <xf numFmtId="0" fontId="9" fillId="0" borderId="39" xfId="0" applyFont="1" applyFill="1" applyBorder="1" applyAlignment="1">
      <alignment shrinkToFit="1"/>
    </xf>
    <xf numFmtId="0" fontId="9" fillId="3" borderId="37" xfId="0" applyFont="1" applyFill="1" applyBorder="1" applyAlignment="1">
      <alignment shrinkToFit="1"/>
    </xf>
    <xf numFmtId="0" fontId="7" fillId="5" borderId="53" xfId="0" applyFont="1" applyFill="1" applyBorder="1" applyAlignment="1">
      <alignment horizontal="center"/>
    </xf>
    <xf numFmtId="0" fontId="7" fillId="5" borderId="20" xfId="0" applyFont="1" applyFill="1" applyBorder="1" applyAlignment="1">
      <alignment horizontal="center"/>
    </xf>
    <xf numFmtId="0" fontId="7" fillId="5" borderId="55" xfId="0" applyFont="1" applyFill="1" applyBorder="1" applyAlignment="1">
      <alignment horizontal="center"/>
    </xf>
    <xf numFmtId="0" fontId="7" fillId="5" borderId="55" xfId="0" applyFont="1" applyFill="1" applyBorder="1" applyAlignment="1">
      <alignment horizontal="center" wrapText="1"/>
    </xf>
    <xf numFmtId="0" fontId="7" fillId="5" borderId="30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/>
    </xf>
    <xf numFmtId="0" fontId="7" fillId="5" borderId="68" xfId="0" applyFont="1" applyFill="1" applyBorder="1" applyAlignment="1">
      <alignment horizontal="center"/>
    </xf>
    <xf numFmtId="0" fontId="7" fillId="5" borderId="43" xfId="0" applyFont="1" applyFill="1" applyBorder="1" applyAlignment="1">
      <alignment horizontal="center"/>
    </xf>
    <xf numFmtId="0" fontId="7" fillId="5" borderId="66" xfId="0" applyFont="1" applyFill="1" applyBorder="1" applyAlignment="1">
      <alignment horizontal="center"/>
    </xf>
    <xf numFmtId="0" fontId="10" fillId="7" borderId="24" xfId="0" applyFont="1" applyFill="1" applyBorder="1" applyAlignment="1">
      <alignment vertical="center" shrinkToFit="1"/>
    </xf>
    <xf numFmtId="0" fontId="10" fillId="3" borderId="27" xfId="0" applyFont="1" applyFill="1" applyBorder="1" applyAlignment="1">
      <alignment horizontal="center" vertical="center" wrapText="1" shrinkToFit="1"/>
    </xf>
    <xf numFmtId="0" fontId="10" fillId="3" borderId="24" xfId="0" applyFont="1" applyFill="1" applyBorder="1" applyAlignment="1">
      <alignment horizontal="center" vertical="center" wrapText="1" shrinkToFit="1"/>
    </xf>
    <xf numFmtId="0" fontId="10" fillId="3" borderId="37" xfId="0" applyFont="1" applyFill="1" applyBorder="1" applyAlignment="1">
      <alignment horizontal="center" vertical="center" wrapText="1" shrinkToFit="1"/>
    </xf>
    <xf numFmtId="0" fontId="10" fillId="0" borderId="2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3" borderId="35" xfId="0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/>
    </xf>
    <xf numFmtId="0" fontId="10" fillId="3" borderId="26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10" fillId="3" borderId="47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36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47" xfId="0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 wrapText="1" shrinkToFit="1"/>
    </xf>
    <xf numFmtId="0" fontId="10" fillId="0" borderId="25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 textRotation="90"/>
    </xf>
    <xf numFmtId="0" fontId="14" fillId="0" borderId="24" xfId="0" applyFont="1" applyFill="1" applyBorder="1" applyAlignment="1">
      <alignment horizontal="center" vertical="center" textRotation="90"/>
    </xf>
    <xf numFmtId="0" fontId="14" fillId="0" borderId="37" xfId="0" applyFont="1" applyFill="1" applyBorder="1" applyAlignment="1">
      <alignment horizontal="center" vertical="center" textRotation="90"/>
    </xf>
    <xf numFmtId="0" fontId="10" fillId="0" borderId="22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wrapText="1" shrinkToFit="1"/>
    </xf>
    <xf numFmtId="0" fontId="10" fillId="0" borderId="37" xfId="0" applyFont="1" applyFill="1" applyBorder="1" applyAlignment="1">
      <alignment horizontal="center" vertical="center" wrapText="1" shrinkToFit="1"/>
    </xf>
    <xf numFmtId="0" fontId="10" fillId="0" borderId="35" xfId="0" applyFont="1" applyFill="1" applyBorder="1" applyAlignment="1">
      <alignment horizontal="center" vertical="center"/>
    </xf>
    <xf numFmtId="0" fontId="10" fillId="0" borderId="40" xfId="0" applyFont="1" applyFill="1" applyBorder="1" applyAlignment="1">
      <alignment horizontal="center" vertical="center"/>
    </xf>
    <xf numFmtId="0" fontId="10" fillId="3" borderId="36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10" fillId="0" borderId="40" xfId="0" applyFont="1" applyFill="1" applyBorder="1" applyAlignment="1">
      <alignment horizontal="center" vertical="center" wrapText="1"/>
    </xf>
    <xf numFmtId="0" fontId="13" fillId="0" borderId="57" xfId="0" applyFont="1" applyFill="1" applyBorder="1" applyAlignment="1">
      <alignment horizontal="center"/>
    </xf>
    <xf numFmtId="0" fontId="13" fillId="0" borderId="58" xfId="0" applyFont="1" applyFill="1" applyBorder="1" applyAlignment="1">
      <alignment horizontal="center"/>
    </xf>
    <xf numFmtId="0" fontId="13" fillId="0" borderId="59" xfId="0" applyFont="1" applyFill="1" applyBorder="1" applyAlignment="1">
      <alignment horizontal="center"/>
    </xf>
    <xf numFmtId="0" fontId="13" fillId="0" borderId="53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52" xfId="0" applyFont="1" applyFill="1" applyBorder="1" applyAlignment="1">
      <alignment horizontal="center" vertical="center"/>
    </xf>
    <xf numFmtId="0" fontId="10" fillId="0" borderId="4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3" fillId="0" borderId="54" xfId="0" applyFont="1" applyFill="1" applyBorder="1" applyAlignment="1">
      <alignment horizontal="center" vertical="center" shrinkToFit="1"/>
    </xf>
    <xf numFmtId="0" fontId="13" fillId="0" borderId="3" xfId="0" applyFont="1" applyFill="1" applyBorder="1" applyAlignment="1">
      <alignment horizontal="center" vertical="center" shrinkToFit="1"/>
    </xf>
    <xf numFmtId="0" fontId="13" fillId="0" borderId="49" xfId="0" applyFont="1" applyFill="1" applyBorder="1" applyAlignment="1">
      <alignment horizontal="center" vertical="center" shrinkToFit="1"/>
    </xf>
    <xf numFmtId="0" fontId="13" fillId="0" borderId="56" xfId="0" applyFont="1" applyFill="1" applyBorder="1" applyAlignment="1">
      <alignment horizontal="center" vertical="center" shrinkToFit="1"/>
    </xf>
    <xf numFmtId="0" fontId="13" fillId="0" borderId="7" xfId="0" applyFont="1" applyFill="1" applyBorder="1" applyAlignment="1">
      <alignment horizontal="center" vertical="center" shrinkToFit="1"/>
    </xf>
    <xf numFmtId="0" fontId="13" fillId="0" borderId="48" xfId="0" applyFont="1" applyFill="1" applyBorder="1" applyAlignment="1">
      <alignment horizontal="center" vertical="center" shrinkToFit="1"/>
    </xf>
    <xf numFmtId="0" fontId="10" fillId="0" borderId="17" xfId="0" applyFont="1" applyFill="1" applyBorder="1" applyAlignment="1">
      <alignment horizontal="center" vertical="center" wrapText="1" shrinkToFit="1"/>
    </xf>
    <xf numFmtId="0" fontId="10" fillId="0" borderId="13" xfId="0" applyFont="1" applyFill="1" applyBorder="1" applyAlignment="1">
      <alignment horizontal="center" vertical="center" wrapText="1" shrinkToFit="1"/>
    </xf>
    <xf numFmtId="0" fontId="10" fillId="0" borderId="41" xfId="0" applyFont="1" applyFill="1" applyBorder="1" applyAlignment="1">
      <alignment horizontal="center" vertical="center" wrapText="1" shrinkToFit="1"/>
    </xf>
    <xf numFmtId="0" fontId="13" fillId="0" borderId="2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wrapText="1"/>
    </xf>
    <xf numFmtId="0" fontId="10" fillId="0" borderId="27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3" fillId="0" borderId="5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top" wrapText="1"/>
    </xf>
    <xf numFmtId="0" fontId="13" fillId="0" borderId="57" xfId="0" applyFont="1" applyFill="1" applyBorder="1" applyAlignment="1">
      <alignment horizontal="center" vertical="center"/>
    </xf>
    <xf numFmtId="0" fontId="13" fillId="0" borderId="58" xfId="0" applyFont="1" applyFill="1" applyBorder="1" applyAlignment="1">
      <alignment horizontal="center" vertical="center"/>
    </xf>
    <xf numFmtId="0" fontId="13" fillId="0" borderId="59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 textRotation="90"/>
    </xf>
    <xf numFmtId="0" fontId="14" fillId="0" borderId="17" xfId="0" applyFont="1" applyFill="1" applyBorder="1" applyAlignment="1">
      <alignment horizontal="center" vertical="center" textRotation="90"/>
    </xf>
    <xf numFmtId="0" fontId="10" fillId="0" borderId="19" xfId="0" applyFont="1" applyFill="1" applyBorder="1" applyAlignment="1">
      <alignment horizontal="center" vertical="center" wrapText="1" shrinkToFit="1"/>
    </xf>
    <xf numFmtId="0" fontId="10" fillId="0" borderId="54" xfId="0" applyFont="1" applyFill="1" applyBorder="1" applyAlignment="1">
      <alignment horizontal="center" vertical="center" wrapText="1" shrinkToFi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 wrapText="1" shrinkToFit="1"/>
    </xf>
    <xf numFmtId="0" fontId="10" fillId="0" borderId="63" xfId="0" applyFont="1" applyFill="1" applyBorder="1" applyAlignment="1">
      <alignment horizontal="center" vertical="center" wrapText="1"/>
    </xf>
    <xf numFmtId="0" fontId="10" fillId="0" borderId="56" xfId="0" applyFont="1" applyFill="1" applyBorder="1" applyAlignment="1">
      <alignment horizontal="center" vertical="center" wrapText="1"/>
    </xf>
    <xf numFmtId="0" fontId="10" fillId="6" borderId="24" xfId="0" applyFont="1" applyFill="1" applyBorder="1" applyAlignment="1">
      <alignment horizontal="center" vertical="center" wrapText="1" shrinkToFit="1"/>
    </xf>
    <xf numFmtId="0" fontId="10" fillId="0" borderId="29" xfId="0" applyFont="1" applyFill="1" applyBorder="1" applyAlignment="1">
      <alignment horizontal="center" vertical="center" textRotation="90"/>
    </xf>
    <xf numFmtId="0" fontId="10" fillId="0" borderId="28" xfId="0" applyFont="1" applyFill="1" applyBorder="1" applyAlignment="1">
      <alignment horizontal="center" vertical="center" textRotation="90"/>
    </xf>
    <xf numFmtId="0" fontId="1" fillId="3" borderId="27" xfId="0" applyFont="1" applyFill="1" applyBorder="1" applyAlignment="1">
      <alignment horizontal="center" vertical="center" wrapText="1" shrinkToFit="1"/>
    </xf>
    <xf numFmtId="0" fontId="1" fillId="3" borderId="24" xfId="0" applyFont="1" applyFill="1" applyBorder="1" applyAlignment="1">
      <alignment horizontal="center" vertical="center" wrapText="1" shrinkToFit="1"/>
    </xf>
    <xf numFmtId="0" fontId="1" fillId="3" borderId="37" xfId="0" applyFont="1" applyFill="1" applyBorder="1" applyAlignment="1">
      <alignment horizontal="center" vertical="center" wrapText="1" shrinkToFit="1"/>
    </xf>
    <xf numFmtId="0" fontId="1" fillId="3" borderId="19" xfId="0" applyFont="1" applyFill="1" applyBorder="1" applyAlignment="1">
      <alignment horizontal="center" vertical="center" wrapText="1" shrinkToFit="1"/>
    </xf>
    <xf numFmtId="0" fontId="1" fillId="3" borderId="17" xfId="0" applyFont="1" applyFill="1" applyBorder="1" applyAlignment="1">
      <alignment horizontal="center" vertical="center" wrapText="1" shrinkToFit="1"/>
    </xf>
    <xf numFmtId="0" fontId="1" fillId="3" borderId="13" xfId="0" applyFont="1" applyFill="1" applyBorder="1" applyAlignment="1">
      <alignment horizontal="center" vertical="center" wrapText="1" shrinkToFi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23" fillId="0" borderId="27" xfId="0" applyFont="1" applyFill="1" applyBorder="1" applyAlignment="1">
      <alignment horizontal="center" vertical="center" shrinkToFit="1"/>
    </xf>
    <xf numFmtId="0" fontId="23" fillId="0" borderId="24" xfId="0" applyFont="1" applyFill="1" applyBorder="1" applyAlignment="1">
      <alignment horizontal="center" vertical="center" shrinkToFit="1"/>
    </xf>
    <xf numFmtId="0" fontId="23" fillId="0" borderId="37" xfId="0" applyFont="1" applyFill="1" applyBorder="1" applyAlignment="1">
      <alignment horizontal="center" vertical="center" shrinkToFit="1"/>
    </xf>
    <xf numFmtId="0" fontId="10" fillId="3" borderId="27" xfId="0" applyFont="1" applyFill="1" applyBorder="1" applyAlignment="1">
      <alignment horizontal="center" vertical="center" shrinkToFit="1"/>
    </xf>
    <xf numFmtId="0" fontId="10" fillId="3" borderId="24" xfId="0" applyFont="1" applyFill="1" applyBorder="1" applyAlignment="1">
      <alignment horizontal="center" vertical="center" shrinkToFit="1"/>
    </xf>
    <xf numFmtId="0" fontId="10" fillId="3" borderId="37" xfId="0" applyFont="1" applyFill="1" applyBorder="1" applyAlignment="1">
      <alignment horizontal="center" vertical="center" shrinkToFi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8" fillId="2" borderId="57" xfId="0" applyFont="1" applyFill="1" applyBorder="1" applyAlignment="1">
      <alignment horizontal="center" vertical="center" wrapText="1"/>
    </xf>
    <xf numFmtId="0" fontId="8" fillId="2" borderId="58" xfId="0" applyFont="1" applyFill="1" applyBorder="1" applyAlignment="1">
      <alignment horizontal="center"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0" xfId="0" applyFont="1" applyFill="1" applyBorder="1" applyAlignment="1">
      <alignment horizontal="center" vertical="center" wrapText="1"/>
    </xf>
    <xf numFmtId="0" fontId="8" fillId="2" borderId="61" xfId="0" applyFont="1" applyFill="1" applyBorder="1" applyAlignment="1">
      <alignment horizontal="center" vertical="center" wrapText="1"/>
    </xf>
    <xf numFmtId="0" fontId="8" fillId="2" borderId="65" xfId="0" applyFont="1" applyFill="1" applyBorder="1" applyAlignment="1">
      <alignment horizontal="center" vertical="center"/>
    </xf>
    <xf numFmtId="0" fontId="8" fillId="2" borderId="51" xfId="0" applyFont="1" applyFill="1" applyBorder="1" applyAlignment="1">
      <alignment horizontal="center" vertical="center"/>
    </xf>
    <xf numFmtId="0" fontId="8" fillId="2" borderId="50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10" fillId="7" borderId="17" xfId="0" applyFont="1" applyFill="1" applyBorder="1" applyAlignment="1">
      <alignment vertical="center" shrinkToFit="1"/>
    </xf>
    <xf numFmtId="0" fontId="10" fillId="3" borderId="24" xfId="0" applyFont="1" applyFill="1" applyBorder="1" applyAlignment="1">
      <alignment vertical="top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42"/>
  <sheetViews>
    <sheetView tabSelected="1" zoomScale="110" zoomScaleNormal="110" zoomScalePageLayoutView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M223" sqref="M223"/>
    </sheetView>
  </sheetViews>
  <sheetFormatPr defaultColWidth="9.140625" defaultRowHeight="12.75" x14ac:dyDescent="0.2"/>
  <cols>
    <col min="1" max="1" width="2.7109375" style="17" customWidth="1"/>
    <col min="2" max="2" width="34.42578125" style="20" customWidth="1"/>
    <col min="3" max="3" width="33.85546875" style="20" customWidth="1"/>
    <col min="4" max="9" width="2" style="18" customWidth="1"/>
    <col min="10" max="10" width="9" style="18" customWidth="1"/>
    <col min="11" max="11" width="7.7109375" style="18" customWidth="1"/>
    <col min="12" max="14" width="7.7109375" style="20" customWidth="1"/>
    <col min="15" max="15" width="3.28515625" style="20" customWidth="1"/>
    <col min="16" max="16" width="2.85546875" style="19" customWidth="1"/>
    <col min="17" max="17" width="5.140625" style="19" customWidth="1"/>
    <col min="18" max="18" width="3.5703125" style="19" customWidth="1"/>
    <col min="19" max="19" width="2.85546875" style="19" customWidth="1"/>
    <col min="20" max="20" width="4.7109375" style="19" customWidth="1"/>
    <col min="21" max="21" width="3.85546875" style="19" customWidth="1"/>
    <col min="22" max="22" width="4.7109375" style="19" customWidth="1"/>
    <col min="23" max="23" width="5" style="19" hidden="1" customWidth="1"/>
    <col min="24" max="24" width="5.140625" style="18" hidden="1" customWidth="1"/>
    <col min="25" max="25" width="34.42578125" style="20" hidden="1" customWidth="1"/>
    <col min="26" max="26" width="5.7109375" style="19" customWidth="1"/>
    <col min="27" max="27" width="5.42578125" style="19" customWidth="1"/>
    <col min="28" max="16384" width="9.140625" style="19"/>
  </cols>
  <sheetData>
    <row r="1" spans="1:25" ht="12" customHeight="1" x14ac:dyDescent="0.2">
      <c r="A1" s="42"/>
      <c r="B1" s="605" t="s">
        <v>219</v>
      </c>
      <c r="C1" s="605"/>
      <c r="D1" s="605"/>
      <c r="E1" s="605"/>
      <c r="F1" s="605"/>
      <c r="G1" s="605"/>
      <c r="H1" s="605"/>
      <c r="I1" s="605"/>
      <c r="J1" s="605"/>
      <c r="K1" s="605"/>
      <c r="L1" s="605"/>
      <c r="M1" s="605"/>
      <c r="N1" s="605"/>
      <c r="O1" s="605"/>
      <c r="P1" s="605"/>
      <c r="Q1" s="605"/>
      <c r="R1" s="605"/>
      <c r="S1" s="605"/>
      <c r="T1" s="605"/>
      <c r="U1" s="605"/>
      <c r="V1" s="605"/>
      <c r="W1" s="605"/>
      <c r="Y1" s="18"/>
    </row>
    <row r="2" spans="1:25" ht="12.75" customHeight="1" x14ac:dyDescent="0.2">
      <c r="A2" s="42"/>
      <c r="B2" s="605"/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  <c r="N2" s="605"/>
      <c r="O2" s="605"/>
      <c r="P2" s="605"/>
      <c r="Q2" s="605"/>
      <c r="R2" s="605"/>
      <c r="S2" s="605"/>
      <c r="T2" s="605"/>
      <c r="U2" s="605"/>
      <c r="V2" s="605"/>
      <c r="W2" s="605"/>
      <c r="Y2" s="18"/>
    </row>
    <row r="3" spans="1:25" ht="22.5" customHeight="1" x14ac:dyDescent="0.25">
      <c r="A3" s="599" t="s">
        <v>220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  <c r="N3" s="599"/>
      <c r="O3" s="599"/>
      <c r="P3" s="599"/>
      <c r="Q3" s="599"/>
      <c r="R3" s="599"/>
      <c r="S3" s="599"/>
      <c r="T3" s="599"/>
      <c r="U3" s="599"/>
      <c r="V3" s="599"/>
      <c r="W3" s="599"/>
      <c r="Y3" s="18"/>
    </row>
    <row r="4" spans="1:25" ht="14.25" customHeight="1" thickBot="1" x14ac:dyDescent="0.25">
      <c r="A4" s="43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Y4" s="44"/>
    </row>
    <row r="5" spans="1:25" ht="12.75" customHeight="1" x14ac:dyDescent="0.2">
      <c r="A5" s="45"/>
      <c r="B5" s="589" t="s">
        <v>0</v>
      </c>
      <c r="C5" s="592" t="s">
        <v>1</v>
      </c>
      <c r="D5" s="606" t="s">
        <v>2</v>
      </c>
      <c r="E5" s="607"/>
      <c r="F5" s="607"/>
      <c r="G5" s="607"/>
      <c r="H5" s="607"/>
      <c r="I5" s="608"/>
      <c r="J5" s="46" t="s">
        <v>3</v>
      </c>
      <c r="K5" s="47" t="s">
        <v>4</v>
      </c>
      <c r="L5" s="48" t="s">
        <v>5</v>
      </c>
      <c r="M5" s="48" t="s">
        <v>6</v>
      </c>
      <c r="N5" s="49" t="s">
        <v>7</v>
      </c>
      <c r="O5" s="580" t="s">
        <v>8</v>
      </c>
      <c r="P5" s="581"/>
      <c r="Q5" s="581"/>
      <c r="R5" s="581"/>
      <c r="S5" s="581"/>
      <c r="T5" s="582"/>
      <c r="U5" s="603" t="s">
        <v>9</v>
      </c>
      <c r="V5" s="604"/>
      <c r="W5" s="603" t="s">
        <v>9</v>
      </c>
      <c r="X5" s="604"/>
      <c r="Y5" s="630" t="s">
        <v>218</v>
      </c>
    </row>
    <row r="6" spans="1:25" ht="12.75" customHeight="1" x14ac:dyDescent="0.2">
      <c r="A6" s="50"/>
      <c r="B6" s="590"/>
      <c r="C6" s="593"/>
      <c r="D6" s="598" t="s">
        <v>10</v>
      </c>
      <c r="E6" s="584"/>
      <c r="F6" s="585"/>
      <c r="G6" s="583" t="s">
        <v>11</v>
      </c>
      <c r="H6" s="584"/>
      <c r="I6" s="585"/>
      <c r="J6" s="51" t="s">
        <v>12</v>
      </c>
      <c r="K6" s="52" t="s">
        <v>13</v>
      </c>
      <c r="L6" s="53" t="s">
        <v>14</v>
      </c>
      <c r="M6" s="53" t="s">
        <v>15</v>
      </c>
      <c r="N6" s="54" t="s">
        <v>16</v>
      </c>
      <c r="O6" s="583" t="s">
        <v>10</v>
      </c>
      <c r="P6" s="584"/>
      <c r="Q6" s="585"/>
      <c r="R6" s="583" t="s">
        <v>11</v>
      </c>
      <c r="S6" s="584"/>
      <c r="T6" s="585"/>
      <c r="U6" s="598"/>
      <c r="V6" s="585"/>
      <c r="W6" s="598"/>
      <c r="X6" s="585"/>
      <c r="Y6" s="631"/>
    </row>
    <row r="7" spans="1:25" ht="12.75" customHeight="1" thickBot="1" x14ac:dyDescent="0.25">
      <c r="A7" s="50"/>
      <c r="B7" s="591"/>
      <c r="C7" s="594"/>
      <c r="D7" s="55" t="s">
        <v>17</v>
      </c>
      <c r="E7" s="56" t="s">
        <v>18</v>
      </c>
      <c r="F7" s="57" t="s">
        <v>19</v>
      </c>
      <c r="G7" s="58" t="s">
        <v>17</v>
      </c>
      <c r="H7" s="56" t="s">
        <v>18</v>
      </c>
      <c r="I7" s="57" t="s">
        <v>19</v>
      </c>
      <c r="J7" s="59" t="s">
        <v>20</v>
      </c>
      <c r="K7" s="60" t="s">
        <v>21</v>
      </c>
      <c r="L7" s="53" t="s">
        <v>22</v>
      </c>
      <c r="M7" s="53"/>
      <c r="N7" s="54" t="s">
        <v>23</v>
      </c>
      <c r="O7" s="58" t="s">
        <v>17</v>
      </c>
      <c r="P7" s="56" t="s">
        <v>18</v>
      </c>
      <c r="Q7" s="57" t="s">
        <v>19</v>
      </c>
      <c r="R7" s="58" t="s">
        <v>17</v>
      </c>
      <c r="S7" s="56" t="s">
        <v>18</v>
      </c>
      <c r="T7" s="57" t="s">
        <v>19</v>
      </c>
      <c r="U7" s="55" t="s">
        <v>17</v>
      </c>
      <c r="V7" s="57" t="s">
        <v>24</v>
      </c>
      <c r="W7" s="55" t="s">
        <v>17</v>
      </c>
      <c r="X7" s="57" t="s">
        <v>24</v>
      </c>
      <c r="Y7" s="632"/>
    </row>
    <row r="8" spans="1:25" ht="16.5" customHeight="1" x14ac:dyDescent="0.2">
      <c r="A8" s="558" t="s">
        <v>25</v>
      </c>
      <c r="B8" s="567" t="s">
        <v>26</v>
      </c>
      <c r="C8" s="61" t="s">
        <v>171</v>
      </c>
      <c r="D8" s="517">
        <v>3</v>
      </c>
      <c r="E8" s="520">
        <v>0</v>
      </c>
      <c r="F8" s="523">
        <v>3</v>
      </c>
      <c r="G8" s="320"/>
      <c r="H8" s="322"/>
      <c r="I8" s="318"/>
      <c r="J8" s="600" t="s">
        <v>27</v>
      </c>
      <c r="K8" s="62">
        <v>7</v>
      </c>
      <c r="L8" s="61" t="s">
        <v>28</v>
      </c>
      <c r="M8" s="63" t="s">
        <v>29</v>
      </c>
      <c r="N8" s="61" t="s">
        <v>30</v>
      </c>
      <c r="O8" s="64"/>
      <c r="P8" s="65"/>
      <c r="Q8" s="66"/>
      <c r="R8" s="64"/>
      <c r="S8" s="65"/>
      <c r="T8" s="66"/>
      <c r="U8" s="67">
        <f>SUM(D8)</f>
        <v>3</v>
      </c>
      <c r="V8" s="66"/>
      <c r="W8" s="67">
        <f t="shared" ref="W8" si="0">SUM(F8)</f>
        <v>3</v>
      </c>
      <c r="X8" s="66"/>
      <c r="Y8" s="414" t="s">
        <v>225</v>
      </c>
    </row>
    <row r="9" spans="1:25" ht="16.5" customHeight="1" x14ac:dyDescent="0.2">
      <c r="A9" s="559"/>
      <c r="B9" s="556"/>
      <c r="C9" s="513" t="s">
        <v>271</v>
      </c>
      <c r="D9" s="518"/>
      <c r="E9" s="521"/>
      <c r="F9" s="524"/>
      <c r="G9" s="321"/>
      <c r="H9" s="323"/>
      <c r="I9" s="319"/>
      <c r="J9" s="601"/>
      <c r="K9" s="69"/>
      <c r="L9" s="68"/>
      <c r="M9" s="68"/>
      <c r="N9" s="68"/>
      <c r="O9" s="71"/>
      <c r="P9" s="72"/>
      <c r="Q9" s="73">
        <v>2</v>
      </c>
      <c r="R9" s="71"/>
      <c r="S9" s="72"/>
      <c r="T9" s="73"/>
      <c r="U9" s="74"/>
      <c r="V9" s="73">
        <v>6</v>
      </c>
      <c r="W9" s="74"/>
      <c r="X9" s="73">
        <v>6</v>
      </c>
      <c r="Y9" s="415"/>
    </row>
    <row r="10" spans="1:25" ht="16.5" customHeight="1" thickBot="1" x14ac:dyDescent="0.25">
      <c r="A10" s="559"/>
      <c r="B10" s="556"/>
      <c r="C10" s="68"/>
      <c r="D10" s="519"/>
      <c r="E10" s="521"/>
      <c r="F10" s="525"/>
      <c r="G10" s="472"/>
      <c r="H10" s="323"/>
      <c r="I10" s="319"/>
      <c r="J10" s="601"/>
      <c r="K10" s="69"/>
      <c r="L10" s="75"/>
      <c r="M10" s="70"/>
      <c r="N10" s="75"/>
      <c r="O10" s="71"/>
      <c r="P10" s="72"/>
      <c r="Q10" s="73"/>
      <c r="R10" s="71"/>
      <c r="S10" s="79"/>
      <c r="T10" s="73"/>
      <c r="U10" s="74"/>
      <c r="V10" s="73"/>
      <c r="W10" s="74"/>
      <c r="X10" s="73"/>
      <c r="Y10" s="415"/>
    </row>
    <row r="11" spans="1:25" ht="16.5" customHeight="1" x14ac:dyDescent="0.2">
      <c r="A11" s="559"/>
      <c r="B11" s="567" t="s">
        <v>31</v>
      </c>
      <c r="C11" s="194" t="s">
        <v>173</v>
      </c>
      <c r="D11" s="577">
        <v>2</v>
      </c>
      <c r="E11" s="550">
        <v>0</v>
      </c>
      <c r="F11" s="565">
        <v>2</v>
      </c>
      <c r="G11" s="577"/>
      <c r="H11" s="550"/>
      <c r="I11" s="564"/>
      <c r="J11" s="600" t="s">
        <v>27</v>
      </c>
      <c r="K11" s="90">
        <v>5</v>
      </c>
      <c r="L11" s="68" t="s">
        <v>28</v>
      </c>
      <c r="M11" s="61" t="s">
        <v>29</v>
      </c>
      <c r="N11" s="68" t="s">
        <v>30</v>
      </c>
      <c r="O11" s="67"/>
      <c r="P11" s="65"/>
      <c r="Q11" s="66"/>
      <c r="R11" s="67"/>
      <c r="S11" s="72"/>
      <c r="T11" s="66"/>
      <c r="U11" s="67">
        <f>SUM(D11)</f>
        <v>2</v>
      </c>
      <c r="V11" s="66"/>
      <c r="W11" s="74">
        <f t="shared" ref="W11" si="1">SUM(F11)</f>
        <v>2</v>
      </c>
      <c r="X11" s="73"/>
      <c r="Y11" s="473" t="s">
        <v>267</v>
      </c>
    </row>
    <row r="12" spans="1:25" ht="16.5" customHeight="1" x14ac:dyDescent="0.2">
      <c r="A12" s="559"/>
      <c r="B12" s="556"/>
      <c r="C12" s="68" t="s">
        <v>142</v>
      </c>
      <c r="D12" s="577"/>
      <c r="E12" s="551"/>
      <c r="F12" s="565"/>
      <c r="G12" s="577"/>
      <c r="H12" s="551"/>
      <c r="I12" s="565"/>
      <c r="J12" s="601"/>
      <c r="K12" s="82"/>
      <c r="L12" s="68" t="s">
        <v>28</v>
      </c>
      <c r="M12" s="70" t="s">
        <v>143</v>
      </c>
      <c r="N12" s="68" t="s">
        <v>30</v>
      </c>
      <c r="O12" s="71"/>
      <c r="P12" s="72"/>
      <c r="Q12" s="73">
        <v>2</v>
      </c>
      <c r="R12" s="71"/>
      <c r="S12" s="72"/>
      <c r="T12" s="73"/>
      <c r="U12" s="74"/>
      <c r="V12" s="83">
        <v>4</v>
      </c>
      <c r="W12" s="74"/>
      <c r="X12" s="83">
        <v>4</v>
      </c>
      <c r="Y12" s="415" t="s">
        <v>257</v>
      </c>
    </row>
    <row r="13" spans="1:25" ht="16.5" customHeight="1" thickBot="1" x14ac:dyDescent="0.25">
      <c r="A13" s="559"/>
      <c r="B13" s="568"/>
      <c r="C13" s="75"/>
      <c r="D13" s="577"/>
      <c r="E13" s="552"/>
      <c r="F13" s="565"/>
      <c r="G13" s="577"/>
      <c r="H13" s="552"/>
      <c r="I13" s="566"/>
      <c r="J13" s="602"/>
      <c r="K13" s="82"/>
      <c r="L13" s="68"/>
      <c r="M13" s="70"/>
      <c r="N13" s="68"/>
      <c r="O13" s="84"/>
      <c r="P13" s="85"/>
      <c r="Q13" s="86"/>
      <c r="R13" s="84"/>
      <c r="S13" s="85"/>
      <c r="T13" s="86"/>
      <c r="U13" s="87"/>
      <c r="V13" s="86"/>
      <c r="W13" s="87"/>
      <c r="X13" s="86"/>
      <c r="Y13" s="415"/>
    </row>
    <row r="14" spans="1:25" ht="16.5" customHeight="1" x14ac:dyDescent="0.2">
      <c r="A14" s="559"/>
      <c r="B14" s="567" t="s">
        <v>32</v>
      </c>
      <c r="C14" s="61" t="s">
        <v>174</v>
      </c>
      <c r="D14" s="578">
        <v>2</v>
      </c>
      <c r="E14" s="550">
        <v>0</v>
      </c>
      <c r="F14" s="564">
        <v>3</v>
      </c>
      <c r="G14" s="578"/>
      <c r="H14" s="550"/>
      <c r="I14" s="586"/>
      <c r="J14" s="600" t="s">
        <v>27</v>
      </c>
      <c r="K14" s="88">
        <v>6</v>
      </c>
      <c r="L14" s="61" t="s">
        <v>28</v>
      </c>
      <c r="M14" s="63" t="s">
        <v>33</v>
      </c>
      <c r="N14" s="61" t="s">
        <v>30</v>
      </c>
      <c r="O14" s="64"/>
      <c r="P14" s="65"/>
      <c r="Q14" s="66"/>
      <c r="R14" s="64"/>
      <c r="S14" s="65"/>
      <c r="T14" s="66"/>
      <c r="U14" s="67">
        <v>2</v>
      </c>
      <c r="V14" s="66"/>
      <c r="W14" s="67">
        <v>3</v>
      </c>
      <c r="X14" s="66"/>
      <c r="Y14" s="414" t="s">
        <v>231</v>
      </c>
    </row>
    <row r="15" spans="1:25" ht="16.5" customHeight="1" x14ac:dyDescent="0.2">
      <c r="A15" s="559"/>
      <c r="B15" s="556"/>
      <c r="C15" s="68" t="s">
        <v>142</v>
      </c>
      <c r="D15" s="577"/>
      <c r="E15" s="551"/>
      <c r="F15" s="565"/>
      <c r="G15" s="577"/>
      <c r="H15" s="551"/>
      <c r="I15" s="587"/>
      <c r="J15" s="601"/>
      <c r="K15" s="82"/>
      <c r="L15" s="68" t="s">
        <v>28</v>
      </c>
      <c r="M15" s="70" t="s">
        <v>143</v>
      </c>
      <c r="N15" s="68" t="s">
        <v>30</v>
      </c>
      <c r="O15" s="71"/>
      <c r="P15" s="72"/>
      <c r="Q15" s="73">
        <v>2</v>
      </c>
      <c r="R15" s="71"/>
      <c r="S15" s="72"/>
      <c r="T15" s="73"/>
      <c r="U15" s="74"/>
      <c r="V15" s="73">
        <v>6</v>
      </c>
      <c r="W15" s="74"/>
      <c r="X15" s="73">
        <v>6</v>
      </c>
      <c r="Y15" s="415" t="s">
        <v>255</v>
      </c>
    </row>
    <row r="16" spans="1:25" ht="16.5" customHeight="1" thickBot="1" x14ac:dyDescent="0.25">
      <c r="A16" s="559"/>
      <c r="B16" s="568"/>
      <c r="C16" s="89"/>
      <c r="D16" s="579"/>
      <c r="E16" s="552"/>
      <c r="F16" s="566"/>
      <c r="G16" s="579"/>
      <c r="H16" s="552"/>
      <c r="I16" s="588"/>
      <c r="J16" s="602"/>
      <c r="K16" s="82"/>
      <c r="L16" s="68"/>
      <c r="M16" s="70"/>
      <c r="N16" s="68"/>
      <c r="O16" s="78"/>
      <c r="P16" s="79"/>
      <c r="Q16" s="80"/>
      <c r="R16" s="78"/>
      <c r="S16" s="79"/>
      <c r="T16" s="80"/>
      <c r="U16" s="81"/>
      <c r="V16" s="80"/>
      <c r="W16" s="81"/>
      <c r="X16" s="80"/>
      <c r="Y16" s="416"/>
    </row>
    <row r="17" spans="1:26" ht="16.5" customHeight="1" x14ac:dyDescent="0.2">
      <c r="A17" s="559"/>
      <c r="B17" s="567" t="s">
        <v>34</v>
      </c>
      <c r="C17" s="194" t="s">
        <v>170</v>
      </c>
      <c r="D17" s="578">
        <v>3</v>
      </c>
      <c r="E17" s="550">
        <v>2</v>
      </c>
      <c r="F17" s="564">
        <v>0</v>
      </c>
      <c r="G17" s="578"/>
      <c r="H17" s="550"/>
      <c r="I17" s="586"/>
      <c r="J17" s="600" t="s">
        <v>27</v>
      </c>
      <c r="K17" s="264">
        <v>6</v>
      </c>
      <c r="L17" s="61" t="s">
        <v>28</v>
      </c>
      <c r="M17" s="63" t="s">
        <v>33</v>
      </c>
      <c r="N17" s="61" t="s">
        <v>30</v>
      </c>
      <c r="O17" s="64"/>
      <c r="P17" s="65"/>
      <c r="Q17" s="66"/>
      <c r="R17" s="64"/>
      <c r="S17" s="65"/>
      <c r="T17" s="66"/>
      <c r="U17" s="67">
        <f>SUM(D17)</f>
        <v>3</v>
      </c>
      <c r="V17" s="66"/>
      <c r="W17" s="67">
        <f t="shared" ref="W17" si="2">SUM(F17)</f>
        <v>0</v>
      </c>
      <c r="X17" s="66"/>
      <c r="Y17" s="414" t="s">
        <v>226</v>
      </c>
    </row>
    <row r="18" spans="1:26" ht="16.5" customHeight="1" x14ac:dyDescent="0.2">
      <c r="A18" s="559"/>
      <c r="B18" s="556"/>
      <c r="C18" s="68" t="s">
        <v>179</v>
      </c>
      <c r="D18" s="577"/>
      <c r="E18" s="551"/>
      <c r="F18" s="565"/>
      <c r="G18" s="577"/>
      <c r="H18" s="551"/>
      <c r="I18" s="587"/>
      <c r="J18" s="601"/>
      <c r="K18" s="265"/>
      <c r="L18" s="68" t="s">
        <v>178</v>
      </c>
      <c r="M18" s="70" t="s">
        <v>29</v>
      </c>
      <c r="N18" s="68" t="s">
        <v>30</v>
      </c>
      <c r="O18" s="71"/>
      <c r="P18" s="72">
        <v>1</v>
      </c>
      <c r="Q18" s="73"/>
      <c r="R18" s="71"/>
      <c r="S18" s="72"/>
      <c r="T18" s="73"/>
      <c r="U18" s="74"/>
      <c r="V18" s="73">
        <v>2</v>
      </c>
      <c r="W18" s="74"/>
      <c r="X18" s="73">
        <v>2</v>
      </c>
      <c r="Y18" s="415" t="s">
        <v>227</v>
      </c>
    </row>
    <row r="19" spans="1:26" ht="16.5" customHeight="1" thickBot="1" x14ac:dyDescent="0.25">
      <c r="A19" s="559"/>
      <c r="B19" s="568"/>
      <c r="C19" s="75"/>
      <c r="D19" s="579"/>
      <c r="E19" s="552"/>
      <c r="F19" s="566"/>
      <c r="G19" s="579"/>
      <c r="H19" s="552"/>
      <c r="I19" s="588"/>
      <c r="J19" s="602"/>
      <c r="K19" s="266"/>
      <c r="L19" s="75"/>
      <c r="M19" s="77"/>
      <c r="N19" s="75"/>
      <c r="O19" s="78"/>
      <c r="P19" s="79"/>
      <c r="Q19" s="80"/>
      <c r="R19" s="78"/>
      <c r="S19" s="79"/>
      <c r="T19" s="80"/>
      <c r="U19" s="81"/>
      <c r="V19" s="80"/>
      <c r="W19" s="81"/>
      <c r="X19" s="80"/>
      <c r="Y19" s="416"/>
    </row>
    <row r="20" spans="1:26" ht="16.5" customHeight="1" x14ac:dyDescent="0.2">
      <c r="A20" s="559"/>
      <c r="B20" s="556" t="s">
        <v>189</v>
      </c>
      <c r="C20" s="68" t="s">
        <v>36</v>
      </c>
      <c r="D20" s="577">
        <v>2</v>
      </c>
      <c r="E20" s="551">
        <v>1</v>
      </c>
      <c r="F20" s="565">
        <v>0</v>
      </c>
      <c r="G20" s="577"/>
      <c r="H20" s="551"/>
      <c r="I20" s="587"/>
      <c r="J20" s="600" t="s">
        <v>27</v>
      </c>
      <c r="K20" s="82">
        <v>3</v>
      </c>
      <c r="L20" s="61"/>
      <c r="M20" s="63"/>
      <c r="N20" s="61"/>
      <c r="O20" s="71"/>
      <c r="P20" s="72"/>
      <c r="Q20" s="73"/>
      <c r="R20" s="71"/>
      <c r="S20" s="72"/>
      <c r="T20" s="73"/>
      <c r="U20" s="74"/>
      <c r="V20" s="73"/>
      <c r="W20" s="74"/>
      <c r="X20" s="73"/>
      <c r="Y20" s="415"/>
      <c r="Z20" s="195"/>
    </row>
    <row r="21" spans="1:26" ht="16.5" customHeight="1" x14ac:dyDescent="0.2">
      <c r="A21" s="559"/>
      <c r="B21" s="556"/>
      <c r="C21" s="68"/>
      <c r="D21" s="577"/>
      <c r="E21" s="551"/>
      <c r="F21" s="565"/>
      <c r="G21" s="577"/>
      <c r="H21" s="551"/>
      <c r="I21" s="587"/>
      <c r="J21" s="601"/>
      <c r="K21" s="82"/>
      <c r="L21" s="68"/>
      <c r="M21" s="70"/>
      <c r="N21" s="68"/>
      <c r="O21" s="71"/>
      <c r="P21" s="72"/>
      <c r="Q21" s="73"/>
      <c r="R21" s="71"/>
      <c r="S21" s="72"/>
      <c r="T21" s="73"/>
      <c r="U21" s="74"/>
      <c r="V21" s="73"/>
      <c r="W21" s="74"/>
      <c r="X21" s="73"/>
      <c r="Y21" s="415"/>
      <c r="Z21" s="195"/>
    </row>
    <row r="22" spans="1:26" ht="16.5" customHeight="1" thickBot="1" x14ac:dyDescent="0.25">
      <c r="A22" s="559"/>
      <c r="B22" s="568"/>
      <c r="C22" s="75"/>
      <c r="D22" s="579"/>
      <c r="E22" s="552"/>
      <c r="F22" s="566"/>
      <c r="G22" s="579"/>
      <c r="H22" s="552"/>
      <c r="I22" s="588"/>
      <c r="J22" s="602"/>
      <c r="K22" s="196"/>
      <c r="L22" s="75"/>
      <c r="M22" s="77"/>
      <c r="N22" s="75"/>
      <c r="O22" s="78"/>
      <c r="P22" s="79"/>
      <c r="Q22" s="80"/>
      <c r="R22" s="78"/>
      <c r="S22" s="79"/>
      <c r="T22" s="80"/>
      <c r="U22" s="87"/>
      <c r="V22" s="86"/>
      <c r="W22" s="87"/>
      <c r="X22" s="86"/>
      <c r="Y22" s="416"/>
      <c r="Z22" s="195"/>
    </row>
    <row r="23" spans="1:26" ht="16.5" customHeight="1" x14ac:dyDescent="0.2">
      <c r="A23" s="559"/>
      <c r="B23" s="567" t="s">
        <v>37</v>
      </c>
      <c r="C23" s="61" t="s">
        <v>40</v>
      </c>
      <c r="D23" s="578">
        <v>2</v>
      </c>
      <c r="E23" s="550">
        <v>0</v>
      </c>
      <c r="F23" s="564">
        <v>0</v>
      </c>
      <c r="G23" s="578"/>
      <c r="H23" s="550"/>
      <c r="I23" s="586"/>
      <c r="J23" s="90" t="s">
        <v>38</v>
      </c>
      <c r="K23" s="88">
        <v>3</v>
      </c>
      <c r="L23" s="61"/>
      <c r="M23" s="63"/>
      <c r="N23" s="61"/>
      <c r="O23" s="64"/>
      <c r="P23" s="65"/>
      <c r="Q23" s="66"/>
      <c r="R23" s="64"/>
      <c r="S23" s="65"/>
      <c r="T23" s="66"/>
      <c r="U23" s="91"/>
      <c r="V23" s="66"/>
      <c r="W23" s="91">
        <f t="shared" ref="W23" si="3">SUM(F23)</f>
        <v>0</v>
      </c>
      <c r="X23" s="66"/>
      <c r="Y23" s="414"/>
    </row>
    <row r="24" spans="1:26" ht="16.5" customHeight="1" x14ac:dyDescent="0.2">
      <c r="A24" s="559"/>
      <c r="B24" s="556"/>
      <c r="C24" s="68"/>
      <c r="D24" s="577"/>
      <c r="E24" s="551"/>
      <c r="F24" s="565"/>
      <c r="G24" s="577"/>
      <c r="H24" s="551"/>
      <c r="I24" s="587"/>
      <c r="J24" s="92"/>
      <c r="K24" s="82"/>
      <c r="L24" s="68"/>
      <c r="M24" s="70"/>
      <c r="N24" s="68"/>
      <c r="O24" s="71"/>
      <c r="P24" s="72"/>
      <c r="Q24" s="73"/>
      <c r="R24" s="71"/>
      <c r="S24" s="72"/>
      <c r="T24" s="73"/>
      <c r="U24" s="74"/>
      <c r="V24" s="73"/>
      <c r="W24" s="74"/>
      <c r="X24" s="73"/>
      <c r="Y24" s="415"/>
    </row>
    <row r="25" spans="1:26" ht="16.5" customHeight="1" thickBot="1" x14ac:dyDescent="0.25">
      <c r="A25" s="559"/>
      <c r="B25" s="556"/>
      <c r="C25" s="93"/>
      <c r="D25" s="577"/>
      <c r="E25" s="551"/>
      <c r="F25" s="565"/>
      <c r="G25" s="577"/>
      <c r="H25" s="551"/>
      <c r="I25" s="587"/>
      <c r="J25" s="92"/>
      <c r="K25" s="82"/>
      <c r="L25" s="93"/>
      <c r="M25" s="94"/>
      <c r="N25" s="93"/>
      <c r="O25" s="84"/>
      <c r="P25" s="85"/>
      <c r="Q25" s="86"/>
      <c r="R25" s="84"/>
      <c r="S25" s="85"/>
      <c r="T25" s="86"/>
      <c r="U25" s="87"/>
      <c r="V25" s="86"/>
      <c r="W25" s="87"/>
      <c r="X25" s="86"/>
      <c r="Y25" s="415"/>
    </row>
    <row r="26" spans="1:26" ht="16.5" customHeight="1" x14ac:dyDescent="0.2">
      <c r="A26" s="559"/>
      <c r="B26" s="567" t="s">
        <v>39</v>
      </c>
      <c r="C26" s="61" t="s">
        <v>175</v>
      </c>
      <c r="D26" s="569">
        <v>2</v>
      </c>
      <c r="E26" s="520">
        <v>0</v>
      </c>
      <c r="F26" s="523">
        <v>0</v>
      </c>
      <c r="G26" s="569"/>
      <c r="H26" s="520"/>
      <c r="I26" s="549"/>
      <c r="J26" s="180" t="s">
        <v>38</v>
      </c>
      <c r="K26" s="62">
        <v>3</v>
      </c>
      <c r="L26" s="61" t="s">
        <v>28</v>
      </c>
      <c r="M26" s="63" t="s">
        <v>59</v>
      </c>
      <c r="N26" s="61" t="s">
        <v>30</v>
      </c>
      <c r="O26" s="64"/>
      <c r="P26" s="65"/>
      <c r="Q26" s="66"/>
      <c r="R26" s="64"/>
      <c r="S26" s="65"/>
      <c r="T26" s="66"/>
      <c r="U26" s="91">
        <v>1</v>
      </c>
      <c r="V26" s="66"/>
      <c r="W26" s="91">
        <v>3</v>
      </c>
      <c r="X26" s="66"/>
      <c r="Y26" s="414" t="s">
        <v>242</v>
      </c>
    </row>
    <row r="27" spans="1:26" ht="16.5" customHeight="1" x14ac:dyDescent="0.2">
      <c r="A27" s="559"/>
      <c r="B27" s="556"/>
      <c r="C27" s="68" t="s">
        <v>157</v>
      </c>
      <c r="D27" s="557"/>
      <c r="E27" s="521"/>
      <c r="F27" s="524"/>
      <c r="G27" s="557"/>
      <c r="H27" s="521"/>
      <c r="I27" s="547"/>
      <c r="J27" s="181"/>
      <c r="K27" s="69"/>
      <c r="L27" s="68" t="s">
        <v>28</v>
      </c>
      <c r="M27" s="70" t="s">
        <v>29</v>
      </c>
      <c r="N27" s="68" t="s">
        <v>30</v>
      </c>
      <c r="O27" s="71"/>
      <c r="P27" s="72"/>
      <c r="Q27" s="73"/>
      <c r="R27" s="71"/>
      <c r="S27" s="72"/>
      <c r="T27" s="73"/>
      <c r="U27" s="74">
        <v>1</v>
      </c>
      <c r="V27" s="73"/>
      <c r="W27" s="74"/>
      <c r="X27" s="73"/>
      <c r="Y27" s="415"/>
    </row>
    <row r="28" spans="1:26" ht="16.5" customHeight="1" thickBot="1" x14ac:dyDescent="0.25">
      <c r="A28" s="559"/>
      <c r="B28" s="568"/>
      <c r="C28" s="75"/>
      <c r="D28" s="570"/>
      <c r="E28" s="522"/>
      <c r="F28" s="525"/>
      <c r="G28" s="570"/>
      <c r="H28" s="522"/>
      <c r="I28" s="548"/>
      <c r="J28" s="182"/>
      <c r="K28" s="76"/>
      <c r="L28" s="75"/>
      <c r="M28" s="77"/>
      <c r="N28" s="75"/>
      <c r="O28" s="78"/>
      <c r="P28" s="79"/>
      <c r="Q28" s="80"/>
      <c r="R28" s="78"/>
      <c r="S28" s="79"/>
      <c r="T28" s="80"/>
      <c r="U28" s="81"/>
      <c r="V28" s="80"/>
      <c r="W28" s="81"/>
      <c r="X28" s="80"/>
      <c r="Y28" s="416"/>
    </row>
    <row r="29" spans="1:26" ht="16.5" customHeight="1" x14ac:dyDescent="0.2">
      <c r="A29" s="559"/>
      <c r="B29" s="567" t="s">
        <v>41</v>
      </c>
      <c r="C29" s="61" t="s">
        <v>228</v>
      </c>
      <c r="D29" s="569">
        <v>2</v>
      </c>
      <c r="E29" s="520">
        <v>0</v>
      </c>
      <c r="F29" s="523">
        <v>0</v>
      </c>
      <c r="G29" s="569"/>
      <c r="H29" s="520"/>
      <c r="I29" s="549"/>
      <c r="J29" s="180" t="s">
        <v>38</v>
      </c>
      <c r="K29" s="62">
        <v>3</v>
      </c>
      <c r="L29" s="61" t="s">
        <v>28</v>
      </c>
      <c r="M29" s="63" t="s">
        <v>33</v>
      </c>
      <c r="N29" s="61" t="s">
        <v>30</v>
      </c>
      <c r="O29" s="64"/>
      <c r="P29" s="65"/>
      <c r="Q29" s="66"/>
      <c r="R29" s="64"/>
      <c r="S29" s="65"/>
      <c r="T29" s="66"/>
      <c r="U29" s="91">
        <v>2</v>
      </c>
      <c r="V29" s="66"/>
      <c r="W29" s="91"/>
      <c r="X29" s="66"/>
      <c r="Y29" s="414" t="s">
        <v>230</v>
      </c>
    </row>
    <row r="30" spans="1:26" ht="16.5" customHeight="1" x14ac:dyDescent="0.2">
      <c r="A30" s="559"/>
      <c r="B30" s="556"/>
      <c r="C30" s="68"/>
      <c r="D30" s="557"/>
      <c r="E30" s="521"/>
      <c r="F30" s="524"/>
      <c r="G30" s="557"/>
      <c r="H30" s="521"/>
      <c r="I30" s="547"/>
      <c r="J30" s="181"/>
      <c r="K30" s="69"/>
      <c r="L30" s="68"/>
      <c r="M30" s="70"/>
      <c r="N30" s="68"/>
      <c r="O30" s="71"/>
      <c r="P30" s="72"/>
      <c r="Q30" s="73"/>
      <c r="R30" s="71"/>
      <c r="S30" s="72"/>
      <c r="T30" s="73"/>
      <c r="U30" s="74"/>
      <c r="V30" s="73"/>
      <c r="W30" s="74"/>
      <c r="X30" s="73"/>
      <c r="Y30" s="415"/>
    </row>
    <row r="31" spans="1:26" ht="16.5" customHeight="1" thickBot="1" x14ac:dyDescent="0.25">
      <c r="A31" s="559"/>
      <c r="B31" s="568"/>
      <c r="C31" s="75"/>
      <c r="D31" s="570"/>
      <c r="E31" s="522"/>
      <c r="F31" s="525"/>
      <c r="G31" s="570"/>
      <c r="H31" s="522"/>
      <c r="I31" s="548"/>
      <c r="J31" s="182"/>
      <c r="K31" s="76"/>
      <c r="L31" s="75"/>
      <c r="M31" s="77"/>
      <c r="N31" s="75"/>
      <c r="O31" s="78"/>
      <c r="P31" s="79"/>
      <c r="Q31" s="80"/>
      <c r="R31" s="78"/>
      <c r="S31" s="79"/>
      <c r="T31" s="80"/>
      <c r="U31" s="87"/>
      <c r="V31" s="86"/>
      <c r="W31" s="87"/>
      <c r="X31" s="86"/>
      <c r="Y31" s="416"/>
    </row>
    <row r="32" spans="1:26" ht="16.5" customHeight="1" x14ac:dyDescent="0.2">
      <c r="A32" s="609"/>
      <c r="B32" s="567" t="s">
        <v>42</v>
      </c>
      <c r="C32" s="61" t="s">
        <v>171</v>
      </c>
      <c r="D32" s="569"/>
      <c r="E32" s="520"/>
      <c r="F32" s="523"/>
      <c r="G32" s="517">
        <v>3</v>
      </c>
      <c r="H32" s="520">
        <v>0</v>
      </c>
      <c r="I32" s="549">
        <v>3</v>
      </c>
      <c r="J32" s="180" t="s">
        <v>27</v>
      </c>
      <c r="K32" s="62">
        <v>7</v>
      </c>
      <c r="L32" s="61" t="s">
        <v>28</v>
      </c>
      <c r="M32" s="63" t="s">
        <v>33</v>
      </c>
      <c r="N32" s="61" t="s">
        <v>30</v>
      </c>
      <c r="O32" s="64"/>
      <c r="P32" s="65"/>
      <c r="Q32" s="66"/>
      <c r="R32" s="64"/>
      <c r="S32" s="65"/>
      <c r="T32" s="66"/>
      <c r="U32" s="67">
        <f>SUM(G32)</f>
        <v>3</v>
      </c>
      <c r="V32" s="66"/>
      <c r="W32" s="67">
        <f t="shared" ref="W32" si="4">SUM(I32)</f>
        <v>3</v>
      </c>
      <c r="X32" s="66"/>
      <c r="Y32" s="473" t="s">
        <v>225</v>
      </c>
    </row>
    <row r="33" spans="1:25" ht="16.5" customHeight="1" x14ac:dyDescent="0.2">
      <c r="A33" s="609"/>
      <c r="B33" s="556"/>
      <c r="C33" s="513" t="s">
        <v>271</v>
      </c>
      <c r="D33" s="557"/>
      <c r="E33" s="521"/>
      <c r="F33" s="524"/>
      <c r="G33" s="518"/>
      <c r="H33" s="521"/>
      <c r="I33" s="547"/>
      <c r="J33" s="181"/>
      <c r="K33" s="69"/>
      <c r="L33" s="68"/>
      <c r="M33" s="70"/>
      <c r="N33" s="68"/>
      <c r="O33" s="71"/>
      <c r="P33" s="72"/>
      <c r="Q33" s="73"/>
      <c r="R33" s="71"/>
      <c r="S33" s="72"/>
      <c r="T33" s="73">
        <v>2</v>
      </c>
      <c r="U33" s="74"/>
      <c r="V33" s="73">
        <v>6</v>
      </c>
      <c r="W33" s="74"/>
      <c r="X33" s="73">
        <v>6</v>
      </c>
      <c r="Y33" s="415"/>
    </row>
    <row r="34" spans="1:25" ht="16.5" customHeight="1" thickBot="1" x14ac:dyDescent="0.25">
      <c r="A34" s="609"/>
      <c r="B34" s="568"/>
      <c r="C34" s="68"/>
      <c r="D34" s="570"/>
      <c r="E34" s="522"/>
      <c r="F34" s="525"/>
      <c r="G34" s="519"/>
      <c r="H34" s="522"/>
      <c r="I34" s="548"/>
      <c r="J34" s="182"/>
      <c r="K34" s="76"/>
      <c r="L34" s="75"/>
      <c r="M34" s="77"/>
      <c r="N34" s="75"/>
      <c r="O34" s="78"/>
      <c r="P34" s="79"/>
      <c r="Q34" s="80"/>
      <c r="R34" s="78"/>
      <c r="S34" s="79"/>
      <c r="T34" s="80"/>
      <c r="U34" s="81"/>
      <c r="V34" s="80"/>
      <c r="W34" s="81"/>
      <c r="X34" s="80"/>
      <c r="Y34" s="416"/>
    </row>
    <row r="35" spans="1:25" ht="16.5" customHeight="1" x14ac:dyDescent="0.2">
      <c r="A35" s="609"/>
      <c r="B35" s="595" t="s">
        <v>43</v>
      </c>
      <c r="C35" s="194" t="s">
        <v>173</v>
      </c>
      <c r="D35" s="557"/>
      <c r="E35" s="521"/>
      <c r="F35" s="524"/>
      <c r="G35" s="518">
        <v>2</v>
      </c>
      <c r="H35" s="521">
        <v>0</v>
      </c>
      <c r="I35" s="547">
        <v>2</v>
      </c>
      <c r="J35" s="177" t="s">
        <v>27</v>
      </c>
      <c r="K35" s="69">
        <v>5</v>
      </c>
      <c r="L35" s="68" t="s">
        <v>28</v>
      </c>
      <c r="M35" s="70" t="s">
        <v>29</v>
      </c>
      <c r="N35" s="68" t="s">
        <v>30</v>
      </c>
      <c r="O35" s="71"/>
      <c r="P35" s="72"/>
      <c r="Q35" s="73"/>
      <c r="R35" s="71"/>
      <c r="S35" s="72"/>
      <c r="T35" s="73"/>
      <c r="U35" s="74">
        <f>SUM(G35)</f>
        <v>2</v>
      </c>
      <c r="V35" s="73"/>
      <c r="W35" s="74">
        <f t="shared" ref="W35" si="5">SUM(I35)</f>
        <v>2</v>
      </c>
      <c r="X35" s="73"/>
      <c r="Y35" s="473" t="s">
        <v>256</v>
      </c>
    </row>
    <row r="36" spans="1:25" ht="17.45" customHeight="1" x14ac:dyDescent="0.2">
      <c r="A36" s="609"/>
      <c r="B36" s="595"/>
      <c r="C36" s="68" t="s">
        <v>142</v>
      </c>
      <c r="D36" s="557"/>
      <c r="E36" s="521"/>
      <c r="F36" s="524"/>
      <c r="G36" s="518"/>
      <c r="H36" s="521"/>
      <c r="I36" s="547"/>
      <c r="J36" s="177"/>
      <c r="K36" s="69"/>
      <c r="L36" s="68" t="s">
        <v>28</v>
      </c>
      <c r="M36" s="70" t="s">
        <v>143</v>
      </c>
      <c r="N36" s="68" t="s">
        <v>30</v>
      </c>
      <c r="O36" s="71"/>
      <c r="P36" s="72"/>
      <c r="Q36" s="73"/>
      <c r="R36" s="71"/>
      <c r="S36" s="72"/>
      <c r="T36" s="73">
        <v>2</v>
      </c>
      <c r="U36" s="74"/>
      <c r="V36" s="73">
        <v>4</v>
      </c>
      <c r="W36" s="74"/>
      <c r="X36" s="73">
        <v>4</v>
      </c>
      <c r="Y36" s="474" t="s">
        <v>257</v>
      </c>
    </row>
    <row r="37" spans="1:25" ht="16.5" customHeight="1" thickBot="1" x14ac:dyDescent="0.25">
      <c r="A37" s="609"/>
      <c r="B37" s="596"/>
      <c r="C37" s="75"/>
      <c r="D37" s="570"/>
      <c r="E37" s="522"/>
      <c r="F37" s="525"/>
      <c r="G37" s="519"/>
      <c r="H37" s="522"/>
      <c r="I37" s="548"/>
      <c r="J37" s="177"/>
      <c r="K37" s="69"/>
      <c r="L37" s="68"/>
      <c r="M37" s="70"/>
      <c r="N37" s="68"/>
      <c r="O37" s="78"/>
      <c r="P37" s="79"/>
      <c r="Q37" s="80"/>
      <c r="R37" s="78"/>
      <c r="S37" s="79"/>
      <c r="T37" s="80"/>
      <c r="U37" s="81"/>
      <c r="V37" s="80"/>
      <c r="W37" s="81"/>
      <c r="X37" s="80"/>
      <c r="Y37" s="416"/>
    </row>
    <row r="38" spans="1:25" ht="16.5" customHeight="1" x14ac:dyDescent="0.2">
      <c r="A38" s="609"/>
      <c r="B38" s="567" t="s">
        <v>44</v>
      </c>
      <c r="C38" s="61" t="s">
        <v>174</v>
      </c>
      <c r="D38" s="569"/>
      <c r="E38" s="520"/>
      <c r="F38" s="523"/>
      <c r="G38" s="517">
        <v>2</v>
      </c>
      <c r="H38" s="520">
        <v>0</v>
      </c>
      <c r="I38" s="549">
        <v>3</v>
      </c>
      <c r="J38" s="173" t="s">
        <v>27</v>
      </c>
      <c r="K38" s="62">
        <v>6</v>
      </c>
      <c r="L38" s="61" t="s">
        <v>28</v>
      </c>
      <c r="M38" s="63" t="s">
        <v>33</v>
      </c>
      <c r="N38" s="61" t="s">
        <v>30</v>
      </c>
      <c r="O38" s="64"/>
      <c r="P38" s="65"/>
      <c r="Q38" s="66"/>
      <c r="R38" s="64"/>
      <c r="S38" s="65"/>
      <c r="T38" s="66"/>
      <c r="U38" s="67">
        <f>SUM(G38)</f>
        <v>2</v>
      </c>
      <c r="V38" s="66"/>
      <c r="W38" s="67">
        <f t="shared" ref="W38" si="6">SUM(I38)</f>
        <v>3</v>
      </c>
      <c r="X38" s="66"/>
      <c r="Y38" s="473" t="s">
        <v>231</v>
      </c>
    </row>
    <row r="39" spans="1:25" ht="16.5" customHeight="1" x14ac:dyDescent="0.2">
      <c r="A39" s="609"/>
      <c r="B39" s="556"/>
      <c r="C39" s="68" t="s">
        <v>142</v>
      </c>
      <c r="D39" s="557"/>
      <c r="E39" s="521"/>
      <c r="F39" s="524"/>
      <c r="G39" s="518"/>
      <c r="H39" s="521"/>
      <c r="I39" s="547"/>
      <c r="J39" s="174"/>
      <c r="K39" s="69"/>
      <c r="L39" s="68" t="s">
        <v>28</v>
      </c>
      <c r="M39" s="70" t="s">
        <v>143</v>
      </c>
      <c r="N39" s="68" t="s">
        <v>30</v>
      </c>
      <c r="O39" s="71"/>
      <c r="P39" s="72"/>
      <c r="Q39" s="73"/>
      <c r="R39" s="71"/>
      <c r="S39" s="72"/>
      <c r="T39" s="73">
        <v>2</v>
      </c>
      <c r="U39" s="74"/>
      <c r="V39" s="73">
        <v>6</v>
      </c>
      <c r="W39" s="74"/>
      <c r="X39" s="73">
        <v>6</v>
      </c>
      <c r="Y39" s="474" t="s">
        <v>255</v>
      </c>
    </row>
    <row r="40" spans="1:25" ht="16.5" customHeight="1" thickBot="1" x14ac:dyDescent="0.25">
      <c r="A40" s="609"/>
      <c r="B40" s="556"/>
      <c r="C40" s="95"/>
      <c r="D40" s="557"/>
      <c r="E40" s="521"/>
      <c r="F40" s="524"/>
      <c r="G40" s="518"/>
      <c r="H40" s="521"/>
      <c r="I40" s="547"/>
      <c r="J40" s="174"/>
      <c r="K40" s="69"/>
      <c r="L40" s="68"/>
      <c r="M40" s="70"/>
      <c r="N40" s="68"/>
      <c r="O40" s="71"/>
      <c r="P40" s="72"/>
      <c r="Q40" s="73"/>
      <c r="R40" s="71"/>
      <c r="S40" s="72"/>
      <c r="T40" s="73"/>
      <c r="U40" s="74"/>
      <c r="V40" s="80"/>
      <c r="W40" s="74"/>
      <c r="X40" s="80"/>
      <c r="Y40" s="415"/>
    </row>
    <row r="41" spans="1:25" ht="16.5" customHeight="1" x14ac:dyDescent="0.2">
      <c r="A41" s="609"/>
      <c r="B41" s="567" t="s">
        <v>45</v>
      </c>
      <c r="C41" s="61" t="s">
        <v>236</v>
      </c>
      <c r="D41" s="569"/>
      <c r="E41" s="520"/>
      <c r="F41" s="523"/>
      <c r="G41" s="517">
        <v>3</v>
      </c>
      <c r="H41" s="520">
        <v>2</v>
      </c>
      <c r="I41" s="549">
        <v>0</v>
      </c>
      <c r="J41" s="180" t="s">
        <v>27</v>
      </c>
      <c r="K41" s="267">
        <v>6</v>
      </c>
      <c r="L41" s="61" t="s">
        <v>28</v>
      </c>
      <c r="M41" s="63" t="s">
        <v>33</v>
      </c>
      <c r="N41" s="61" t="s">
        <v>30</v>
      </c>
      <c r="O41" s="64"/>
      <c r="P41" s="65"/>
      <c r="Q41" s="66"/>
      <c r="R41" s="64"/>
      <c r="S41" s="65"/>
      <c r="T41" s="66"/>
      <c r="U41" s="67">
        <v>3</v>
      </c>
      <c r="V41" s="66"/>
      <c r="W41" s="67">
        <v>4</v>
      </c>
      <c r="X41" s="66"/>
      <c r="Y41" s="473" t="s">
        <v>229</v>
      </c>
    </row>
    <row r="42" spans="1:25" ht="16.5" customHeight="1" x14ac:dyDescent="0.2">
      <c r="A42" s="609"/>
      <c r="B42" s="597"/>
      <c r="C42" s="331" t="s">
        <v>179</v>
      </c>
      <c r="D42" s="557"/>
      <c r="E42" s="521"/>
      <c r="F42" s="524"/>
      <c r="G42" s="518"/>
      <c r="H42" s="521"/>
      <c r="I42" s="547"/>
      <c r="J42" s="181"/>
      <c r="K42" s="221"/>
      <c r="L42" s="68" t="s">
        <v>178</v>
      </c>
      <c r="M42" s="70" t="s">
        <v>29</v>
      </c>
      <c r="N42" s="68" t="s">
        <v>30</v>
      </c>
      <c r="O42" s="71"/>
      <c r="P42" s="72"/>
      <c r="Q42" s="73"/>
      <c r="R42" s="71"/>
      <c r="S42" s="72">
        <v>1</v>
      </c>
      <c r="T42" s="202"/>
      <c r="U42" s="74"/>
      <c r="V42" s="73">
        <v>2</v>
      </c>
      <c r="W42" s="74"/>
      <c r="X42" s="73">
        <v>2</v>
      </c>
      <c r="Y42" s="474" t="s">
        <v>227</v>
      </c>
    </row>
    <row r="43" spans="1:25" ht="16.5" customHeight="1" thickBot="1" x14ac:dyDescent="0.25">
      <c r="A43" s="609"/>
      <c r="B43" s="568"/>
      <c r="C43" s="273"/>
      <c r="D43" s="570"/>
      <c r="E43" s="522"/>
      <c r="F43" s="525"/>
      <c r="G43" s="519"/>
      <c r="H43" s="522"/>
      <c r="I43" s="548"/>
      <c r="J43" s="182"/>
      <c r="K43" s="268"/>
      <c r="L43" s="75"/>
      <c r="M43" s="77"/>
      <c r="N43" s="75"/>
      <c r="O43" s="78"/>
      <c r="P43" s="79"/>
      <c r="Q43" s="80"/>
      <c r="R43" s="78"/>
      <c r="S43" s="79"/>
      <c r="T43" s="207"/>
      <c r="U43" s="81"/>
      <c r="V43" s="80"/>
      <c r="W43" s="81"/>
      <c r="X43" s="80"/>
      <c r="Y43" s="416"/>
    </row>
    <row r="44" spans="1:25" ht="16.5" customHeight="1" x14ac:dyDescent="0.2">
      <c r="A44" s="609"/>
      <c r="B44" s="556" t="s">
        <v>190</v>
      </c>
      <c r="C44" s="68" t="s">
        <v>36</v>
      </c>
      <c r="D44" s="569"/>
      <c r="E44" s="520"/>
      <c r="F44" s="523"/>
      <c r="G44" s="517">
        <v>2</v>
      </c>
      <c r="H44" s="520">
        <v>1</v>
      </c>
      <c r="I44" s="549">
        <v>0</v>
      </c>
      <c r="J44" s="176" t="s">
        <v>27</v>
      </c>
      <c r="K44" s="62">
        <v>3</v>
      </c>
      <c r="L44" s="61"/>
      <c r="M44" s="63"/>
      <c r="N44" s="61"/>
      <c r="O44" s="71"/>
      <c r="P44" s="72"/>
      <c r="Q44" s="73"/>
      <c r="R44" s="71"/>
      <c r="S44" s="72"/>
      <c r="T44" s="73"/>
      <c r="U44" s="67"/>
      <c r="V44" s="66"/>
      <c r="W44" s="67"/>
      <c r="X44" s="66"/>
      <c r="Y44" s="415"/>
    </row>
    <row r="45" spans="1:25" ht="16.5" customHeight="1" x14ac:dyDescent="0.2">
      <c r="A45" s="609"/>
      <c r="B45" s="556"/>
      <c r="C45" s="68"/>
      <c r="D45" s="557"/>
      <c r="E45" s="521"/>
      <c r="F45" s="524"/>
      <c r="G45" s="518"/>
      <c r="H45" s="521"/>
      <c r="I45" s="547"/>
      <c r="J45" s="177"/>
      <c r="K45" s="69"/>
      <c r="L45" s="68"/>
      <c r="M45" s="70"/>
      <c r="N45" s="68"/>
      <c r="O45" s="71"/>
      <c r="P45" s="72"/>
      <c r="Q45" s="73"/>
      <c r="R45" s="71"/>
      <c r="S45" s="72"/>
      <c r="T45" s="73"/>
      <c r="U45" s="74"/>
      <c r="V45" s="73"/>
      <c r="W45" s="74"/>
      <c r="X45" s="73"/>
      <c r="Y45" s="415"/>
    </row>
    <row r="46" spans="1:25" ht="16.5" customHeight="1" thickBot="1" x14ac:dyDescent="0.25">
      <c r="A46" s="609"/>
      <c r="B46" s="568"/>
      <c r="C46" s="75"/>
      <c r="D46" s="570"/>
      <c r="E46" s="522"/>
      <c r="F46" s="525"/>
      <c r="G46" s="519"/>
      <c r="H46" s="522"/>
      <c r="I46" s="548"/>
      <c r="J46" s="178"/>
      <c r="K46" s="76"/>
      <c r="L46" s="75"/>
      <c r="M46" s="77"/>
      <c r="N46" s="75"/>
      <c r="O46" s="78"/>
      <c r="P46" s="79"/>
      <c r="Q46" s="80"/>
      <c r="R46" s="78"/>
      <c r="S46" s="79"/>
      <c r="T46" s="80"/>
      <c r="U46" s="81"/>
      <c r="V46" s="80"/>
      <c r="W46" s="81"/>
      <c r="X46" s="80"/>
      <c r="Y46" s="416"/>
    </row>
    <row r="47" spans="1:25" ht="16.5" customHeight="1" x14ac:dyDescent="0.2">
      <c r="A47" s="609"/>
      <c r="B47" s="567" t="s">
        <v>46</v>
      </c>
      <c r="C47" s="61" t="s">
        <v>175</v>
      </c>
      <c r="D47" s="569"/>
      <c r="E47" s="520"/>
      <c r="F47" s="523"/>
      <c r="G47" s="517">
        <v>2</v>
      </c>
      <c r="H47" s="520">
        <v>0</v>
      </c>
      <c r="I47" s="549">
        <v>0</v>
      </c>
      <c r="J47" s="176" t="s">
        <v>38</v>
      </c>
      <c r="K47" s="62">
        <v>3</v>
      </c>
      <c r="L47" s="61" t="s">
        <v>28</v>
      </c>
      <c r="M47" s="63" t="s">
        <v>47</v>
      </c>
      <c r="N47" s="61" t="s">
        <v>30</v>
      </c>
      <c r="O47" s="71"/>
      <c r="P47" s="72"/>
      <c r="Q47" s="73"/>
      <c r="R47" s="71"/>
      <c r="S47" s="72"/>
      <c r="T47" s="73"/>
      <c r="U47" s="67">
        <f>SUM(G47)</f>
        <v>2</v>
      </c>
      <c r="V47" s="66"/>
      <c r="W47" s="67">
        <f t="shared" ref="W47" si="7">SUM(I47)</f>
        <v>0</v>
      </c>
      <c r="X47" s="66"/>
      <c r="Y47" s="473" t="s">
        <v>242</v>
      </c>
    </row>
    <row r="48" spans="1:25" ht="16.5" customHeight="1" x14ac:dyDescent="0.2">
      <c r="A48" s="609"/>
      <c r="B48" s="556"/>
      <c r="C48" s="68"/>
      <c r="D48" s="557"/>
      <c r="E48" s="521"/>
      <c r="F48" s="524"/>
      <c r="G48" s="518"/>
      <c r="H48" s="521"/>
      <c r="I48" s="547"/>
      <c r="J48" s="177"/>
      <c r="K48" s="69"/>
      <c r="L48" s="68"/>
      <c r="M48" s="70"/>
      <c r="N48" s="68"/>
      <c r="O48" s="71"/>
      <c r="P48" s="72"/>
      <c r="Q48" s="73"/>
      <c r="R48" s="71"/>
      <c r="S48" s="72"/>
      <c r="T48" s="73"/>
      <c r="U48" s="74"/>
      <c r="V48" s="73"/>
      <c r="W48" s="74"/>
      <c r="X48" s="73"/>
      <c r="Y48" s="415"/>
    </row>
    <row r="49" spans="1:25" ht="16.5" customHeight="1" thickBot="1" x14ac:dyDescent="0.25">
      <c r="A49" s="609"/>
      <c r="B49" s="568"/>
      <c r="C49" s="75"/>
      <c r="D49" s="570"/>
      <c r="E49" s="522"/>
      <c r="F49" s="525"/>
      <c r="G49" s="519"/>
      <c r="H49" s="522"/>
      <c r="I49" s="548"/>
      <c r="J49" s="178"/>
      <c r="K49" s="76"/>
      <c r="L49" s="75"/>
      <c r="M49" s="77"/>
      <c r="N49" s="75"/>
      <c r="O49" s="78"/>
      <c r="P49" s="79"/>
      <c r="Q49" s="80"/>
      <c r="R49" s="78"/>
      <c r="S49" s="79"/>
      <c r="T49" s="80"/>
      <c r="U49" s="81"/>
      <c r="V49" s="80"/>
      <c r="W49" s="81"/>
      <c r="X49" s="80"/>
      <c r="Y49" s="416"/>
    </row>
    <row r="50" spans="1:25" ht="16.5" customHeight="1" x14ac:dyDescent="0.2">
      <c r="A50" s="609"/>
      <c r="B50" s="567" t="s">
        <v>48</v>
      </c>
      <c r="C50" s="61" t="s">
        <v>174</v>
      </c>
      <c r="D50" s="569"/>
      <c r="E50" s="520"/>
      <c r="F50" s="523"/>
      <c r="G50" s="517">
        <v>2</v>
      </c>
      <c r="H50" s="520">
        <v>0</v>
      </c>
      <c r="I50" s="549">
        <v>0</v>
      </c>
      <c r="J50" s="173" t="s">
        <v>38</v>
      </c>
      <c r="K50" s="62">
        <v>3</v>
      </c>
      <c r="L50" s="61" t="s">
        <v>28</v>
      </c>
      <c r="M50" s="63" t="s">
        <v>33</v>
      </c>
      <c r="N50" s="61" t="s">
        <v>30</v>
      </c>
      <c r="O50" s="71"/>
      <c r="P50" s="72"/>
      <c r="Q50" s="73"/>
      <c r="R50" s="71"/>
      <c r="S50" s="72"/>
      <c r="T50" s="73"/>
      <c r="U50" s="67">
        <f>SUM(G50)</f>
        <v>2</v>
      </c>
      <c r="V50" s="66"/>
      <c r="W50" s="67">
        <f t="shared" ref="W50" si="8">SUM(I50)</f>
        <v>0</v>
      </c>
      <c r="X50" s="66"/>
      <c r="Y50" s="414" t="s">
        <v>232</v>
      </c>
    </row>
    <row r="51" spans="1:25" ht="16.5" customHeight="1" x14ac:dyDescent="0.2">
      <c r="A51" s="609"/>
      <c r="B51" s="556"/>
      <c r="C51" s="68"/>
      <c r="D51" s="557"/>
      <c r="E51" s="521"/>
      <c r="F51" s="524"/>
      <c r="G51" s="518"/>
      <c r="H51" s="521"/>
      <c r="I51" s="547"/>
      <c r="J51" s="174"/>
      <c r="K51" s="69"/>
      <c r="L51" s="68"/>
      <c r="M51" s="70"/>
      <c r="N51" s="68"/>
      <c r="O51" s="71"/>
      <c r="P51" s="72"/>
      <c r="Q51" s="73"/>
      <c r="R51" s="71"/>
      <c r="S51" s="72"/>
      <c r="T51" s="73"/>
      <c r="U51" s="74"/>
      <c r="V51" s="73"/>
      <c r="W51" s="74"/>
      <c r="X51" s="73"/>
      <c r="Y51" s="415"/>
    </row>
    <row r="52" spans="1:25" ht="16.5" customHeight="1" thickBot="1" x14ac:dyDescent="0.25">
      <c r="A52" s="609"/>
      <c r="B52" s="568"/>
      <c r="C52" s="75"/>
      <c r="D52" s="570"/>
      <c r="E52" s="522"/>
      <c r="F52" s="525"/>
      <c r="G52" s="519"/>
      <c r="H52" s="522"/>
      <c r="I52" s="548"/>
      <c r="J52" s="174"/>
      <c r="K52" s="69"/>
      <c r="L52" s="68"/>
      <c r="M52" s="77"/>
      <c r="N52" s="75"/>
      <c r="O52" s="78"/>
      <c r="P52" s="79"/>
      <c r="Q52" s="80"/>
      <c r="R52" s="78"/>
      <c r="S52" s="79"/>
      <c r="T52" s="80"/>
      <c r="U52" s="81"/>
      <c r="V52" s="80"/>
      <c r="W52" s="81"/>
      <c r="X52" s="80"/>
      <c r="Y52" s="416"/>
    </row>
    <row r="53" spans="1:25" ht="16.5" customHeight="1" x14ac:dyDescent="0.2">
      <c r="A53" s="609"/>
      <c r="B53" s="567" t="s">
        <v>49</v>
      </c>
      <c r="C53" s="61" t="s">
        <v>40</v>
      </c>
      <c r="D53" s="569"/>
      <c r="E53" s="520"/>
      <c r="F53" s="523"/>
      <c r="G53" s="517">
        <v>2</v>
      </c>
      <c r="H53" s="520">
        <v>0</v>
      </c>
      <c r="I53" s="549">
        <v>0</v>
      </c>
      <c r="J53" s="180" t="s">
        <v>38</v>
      </c>
      <c r="K53" s="62">
        <v>3</v>
      </c>
      <c r="L53" s="61"/>
      <c r="M53" s="63"/>
      <c r="N53" s="61"/>
      <c r="O53" s="71"/>
      <c r="P53" s="72"/>
      <c r="Q53" s="73"/>
      <c r="R53" s="71"/>
      <c r="S53" s="72"/>
      <c r="T53" s="73"/>
      <c r="U53" s="67"/>
      <c r="V53" s="66"/>
      <c r="W53" s="67"/>
      <c r="X53" s="66"/>
      <c r="Y53" s="414"/>
    </row>
    <row r="54" spans="1:25" ht="16.5" customHeight="1" x14ac:dyDescent="0.2">
      <c r="A54" s="609"/>
      <c r="B54" s="556"/>
      <c r="C54" s="68"/>
      <c r="D54" s="557"/>
      <c r="E54" s="521"/>
      <c r="F54" s="524"/>
      <c r="G54" s="518"/>
      <c r="H54" s="521"/>
      <c r="I54" s="547"/>
      <c r="J54" s="181"/>
      <c r="K54" s="69"/>
      <c r="L54" s="68"/>
      <c r="M54" s="70"/>
      <c r="N54" s="68"/>
      <c r="O54" s="71"/>
      <c r="P54" s="72"/>
      <c r="Q54" s="73"/>
      <c r="R54" s="71"/>
      <c r="S54" s="72"/>
      <c r="T54" s="73"/>
      <c r="U54" s="74"/>
      <c r="V54" s="73"/>
      <c r="W54" s="74"/>
      <c r="X54" s="73"/>
      <c r="Y54" s="415"/>
    </row>
    <row r="55" spans="1:25" ht="16.5" customHeight="1" thickBot="1" x14ac:dyDescent="0.25">
      <c r="A55" s="609"/>
      <c r="B55" s="568"/>
      <c r="C55" s="75"/>
      <c r="D55" s="570"/>
      <c r="E55" s="522"/>
      <c r="F55" s="525"/>
      <c r="G55" s="519"/>
      <c r="H55" s="522"/>
      <c r="I55" s="548"/>
      <c r="J55" s="182"/>
      <c r="K55" s="76"/>
      <c r="L55" s="75"/>
      <c r="M55" s="77"/>
      <c r="N55" s="75"/>
      <c r="O55" s="78"/>
      <c r="P55" s="79"/>
      <c r="Q55" s="80"/>
      <c r="R55" s="78"/>
      <c r="S55" s="79"/>
      <c r="T55" s="80"/>
      <c r="U55" s="81"/>
      <c r="V55" s="80"/>
      <c r="W55" s="81"/>
      <c r="X55" s="80"/>
      <c r="Y55" s="416"/>
    </row>
    <row r="56" spans="1:25" ht="16.5" customHeight="1" x14ac:dyDescent="0.2">
      <c r="A56" s="558" t="s">
        <v>50</v>
      </c>
      <c r="B56" s="567" t="s">
        <v>51</v>
      </c>
      <c r="C56" s="61" t="s">
        <v>172</v>
      </c>
      <c r="D56" s="578">
        <v>3</v>
      </c>
      <c r="E56" s="550">
        <v>0</v>
      </c>
      <c r="F56" s="564">
        <v>3</v>
      </c>
      <c r="G56" s="561"/>
      <c r="H56" s="550"/>
      <c r="I56" s="586"/>
      <c r="J56" s="90" t="s">
        <v>27</v>
      </c>
      <c r="K56" s="88">
        <v>7</v>
      </c>
      <c r="L56" s="61" t="s">
        <v>28</v>
      </c>
      <c r="M56" s="63" t="s">
        <v>33</v>
      </c>
      <c r="N56" s="61" t="s">
        <v>30</v>
      </c>
      <c r="O56" s="64"/>
      <c r="P56" s="65"/>
      <c r="Q56" s="66"/>
      <c r="R56" s="67"/>
      <c r="S56" s="65"/>
      <c r="T56" s="66"/>
      <c r="U56" s="74">
        <v>1</v>
      </c>
      <c r="V56" s="73"/>
      <c r="W56" s="74">
        <v>2</v>
      </c>
      <c r="X56" s="73"/>
      <c r="Y56" s="474" t="s">
        <v>247</v>
      </c>
    </row>
    <row r="57" spans="1:25" ht="16.5" customHeight="1" x14ac:dyDescent="0.2">
      <c r="A57" s="559"/>
      <c r="B57" s="556"/>
      <c r="C57" s="68" t="s">
        <v>224</v>
      </c>
      <c r="D57" s="577"/>
      <c r="E57" s="551"/>
      <c r="F57" s="565"/>
      <c r="G57" s="562"/>
      <c r="H57" s="551"/>
      <c r="I57" s="587"/>
      <c r="J57" s="92"/>
      <c r="K57" s="82"/>
      <c r="L57" s="68" t="s">
        <v>28</v>
      </c>
      <c r="M57" s="70" t="s">
        <v>29</v>
      </c>
      <c r="N57" s="68" t="s">
        <v>30</v>
      </c>
      <c r="O57" s="71"/>
      <c r="P57" s="72"/>
      <c r="Q57" s="73"/>
      <c r="R57" s="74"/>
      <c r="S57" s="72"/>
      <c r="T57" s="73"/>
      <c r="U57" s="74">
        <v>2</v>
      </c>
      <c r="V57" s="73"/>
      <c r="W57" s="74">
        <v>1</v>
      </c>
      <c r="X57" s="73"/>
      <c r="Y57" s="415"/>
    </row>
    <row r="58" spans="1:25" ht="16.5" customHeight="1" thickBot="1" x14ac:dyDescent="0.25">
      <c r="A58" s="559"/>
      <c r="B58" s="556"/>
      <c r="C58" s="513" t="s">
        <v>272</v>
      </c>
      <c r="D58" s="577"/>
      <c r="E58" s="551"/>
      <c r="F58" s="565"/>
      <c r="G58" s="562"/>
      <c r="H58" s="551"/>
      <c r="I58" s="587"/>
      <c r="J58" s="92"/>
      <c r="K58" s="82"/>
      <c r="L58" s="68"/>
      <c r="M58" s="70"/>
      <c r="N58" s="68"/>
      <c r="O58" s="71"/>
      <c r="P58" s="72"/>
      <c r="Q58" s="73">
        <v>2</v>
      </c>
      <c r="R58" s="71"/>
      <c r="S58" s="72"/>
      <c r="T58" s="73"/>
      <c r="U58" s="74"/>
      <c r="V58" s="73">
        <v>6</v>
      </c>
      <c r="W58" s="74"/>
      <c r="X58" s="73">
        <v>3</v>
      </c>
      <c r="Y58" s="415"/>
    </row>
    <row r="59" spans="1:25" ht="16.5" customHeight="1" x14ac:dyDescent="0.2">
      <c r="A59" s="559"/>
      <c r="B59" s="567" t="s">
        <v>211</v>
      </c>
      <c r="C59" s="61" t="s">
        <v>199</v>
      </c>
      <c r="D59" s="578">
        <v>3</v>
      </c>
      <c r="E59" s="550">
        <v>2</v>
      </c>
      <c r="F59" s="564">
        <v>0</v>
      </c>
      <c r="G59" s="578"/>
      <c r="H59" s="550"/>
      <c r="I59" s="586"/>
      <c r="J59" s="90" t="s">
        <v>52</v>
      </c>
      <c r="K59" s="88">
        <v>6</v>
      </c>
      <c r="L59" s="61" t="s">
        <v>28</v>
      </c>
      <c r="M59" s="63" t="s">
        <v>33</v>
      </c>
      <c r="N59" s="61" t="s">
        <v>30</v>
      </c>
      <c r="O59" s="64"/>
      <c r="P59" s="65"/>
      <c r="Q59" s="66"/>
      <c r="R59" s="64"/>
      <c r="S59" s="65"/>
      <c r="T59" s="66"/>
      <c r="U59" s="67">
        <v>3</v>
      </c>
      <c r="V59" s="66"/>
      <c r="W59" s="67">
        <v>3</v>
      </c>
      <c r="X59" s="66"/>
      <c r="Y59" s="414" t="s">
        <v>232</v>
      </c>
    </row>
    <row r="60" spans="1:25" ht="16.5" customHeight="1" x14ac:dyDescent="0.2">
      <c r="A60" s="559"/>
      <c r="B60" s="556"/>
      <c r="C60" s="68" t="s">
        <v>179</v>
      </c>
      <c r="D60" s="577"/>
      <c r="E60" s="551"/>
      <c r="F60" s="565"/>
      <c r="G60" s="577"/>
      <c r="H60" s="551"/>
      <c r="I60" s="587"/>
      <c r="J60" s="92"/>
      <c r="K60" s="82"/>
      <c r="L60" s="68" t="s">
        <v>178</v>
      </c>
      <c r="M60" s="70" t="s">
        <v>33</v>
      </c>
      <c r="N60" s="68" t="s">
        <v>30</v>
      </c>
      <c r="O60" s="71"/>
      <c r="P60" s="72">
        <v>1</v>
      </c>
      <c r="Q60" s="73"/>
      <c r="R60" s="71"/>
      <c r="S60" s="72"/>
      <c r="T60" s="73"/>
      <c r="U60" s="74"/>
      <c r="V60" s="73">
        <v>2</v>
      </c>
      <c r="W60" s="74"/>
      <c r="X60" s="73">
        <v>2</v>
      </c>
      <c r="Y60" s="415"/>
    </row>
    <row r="61" spans="1:25" ht="16.5" customHeight="1" thickBot="1" x14ac:dyDescent="0.25">
      <c r="A61" s="559"/>
      <c r="B61" s="568"/>
      <c r="C61" s="75"/>
      <c r="D61" s="579"/>
      <c r="E61" s="552"/>
      <c r="F61" s="566"/>
      <c r="G61" s="579"/>
      <c r="H61" s="552"/>
      <c r="I61" s="588"/>
      <c r="J61" s="96"/>
      <c r="K61" s="196"/>
      <c r="L61" s="75"/>
      <c r="M61" s="77"/>
      <c r="N61" s="75"/>
      <c r="O61" s="78"/>
      <c r="P61" s="79"/>
      <c r="Q61" s="80"/>
      <c r="R61" s="78"/>
      <c r="S61" s="79"/>
      <c r="T61" s="80"/>
      <c r="U61" s="81"/>
      <c r="V61" s="80"/>
      <c r="W61" s="81"/>
      <c r="X61" s="80"/>
      <c r="Y61" s="416"/>
    </row>
    <row r="62" spans="1:25" ht="16.5" customHeight="1" x14ac:dyDescent="0.2">
      <c r="A62" s="559"/>
      <c r="B62" s="556" t="s">
        <v>53</v>
      </c>
      <c r="C62" s="61" t="s">
        <v>159</v>
      </c>
      <c r="D62" s="577">
        <v>2</v>
      </c>
      <c r="E62" s="551">
        <v>0</v>
      </c>
      <c r="F62" s="565">
        <v>3</v>
      </c>
      <c r="G62" s="577"/>
      <c r="H62" s="551"/>
      <c r="I62" s="587"/>
      <c r="J62" s="92" t="s">
        <v>52</v>
      </c>
      <c r="K62" s="82">
        <v>6</v>
      </c>
      <c r="L62" s="95" t="s">
        <v>28</v>
      </c>
      <c r="M62" s="97" t="s">
        <v>33</v>
      </c>
      <c r="N62" s="95" t="s">
        <v>30</v>
      </c>
      <c r="O62" s="98"/>
      <c r="P62" s="99"/>
      <c r="Q62" s="100"/>
      <c r="R62" s="98"/>
      <c r="S62" s="99"/>
      <c r="T62" s="100"/>
      <c r="U62" s="101">
        <f>SUM(D62)</f>
        <v>2</v>
      </c>
      <c r="V62" s="100"/>
      <c r="W62" s="101">
        <f t="shared" ref="W62" si="9">SUM(F62)</f>
        <v>3</v>
      </c>
      <c r="X62" s="100"/>
      <c r="Y62" s="415" t="s">
        <v>248</v>
      </c>
    </row>
    <row r="63" spans="1:25" ht="16.5" customHeight="1" x14ac:dyDescent="0.2">
      <c r="A63" s="559"/>
      <c r="B63" s="556"/>
      <c r="C63" s="68" t="s">
        <v>208</v>
      </c>
      <c r="D63" s="577"/>
      <c r="E63" s="551"/>
      <c r="F63" s="565"/>
      <c r="G63" s="577"/>
      <c r="H63" s="551"/>
      <c r="I63" s="587"/>
      <c r="J63" s="92"/>
      <c r="K63" s="82"/>
      <c r="L63" s="68" t="s">
        <v>35</v>
      </c>
      <c r="M63" s="70" t="s">
        <v>146</v>
      </c>
      <c r="N63" s="95"/>
      <c r="O63" s="71"/>
      <c r="P63" s="72"/>
      <c r="Q63" s="198">
        <v>2</v>
      </c>
      <c r="R63" s="71"/>
      <c r="S63" s="72"/>
      <c r="T63" s="73"/>
      <c r="U63" s="74"/>
      <c r="V63" s="73">
        <v>6</v>
      </c>
      <c r="W63" s="74"/>
      <c r="X63" s="73">
        <v>3</v>
      </c>
      <c r="Y63" s="415" t="s">
        <v>266</v>
      </c>
    </row>
    <row r="64" spans="1:25" ht="16.5" customHeight="1" thickBot="1" x14ac:dyDescent="0.25">
      <c r="A64" s="559"/>
      <c r="B64" s="556"/>
      <c r="C64" s="201"/>
      <c r="D64" s="577"/>
      <c r="E64" s="551"/>
      <c r="F64" s="565"/>
      <c r="G64" s="577"/>
      <c r="H64" s="551"/>
      <c r="I64" s="587"/>
      <c r="J64" s="92"/>
      <c r="K64" s="82"/>
      <c r="L64" s="68"/>
      <c r="M64" s="70"/>
      <c r="N64" s="68"/>
      <c r="O64" s="71"/>
      <c r="P64" s="72"/>
      <c r="Q64" s="198"/>
      <c r="R64" s="71"/>
      <c r="S64" s="72"/>
      <c r="T64" s="73"/>
      <c r="U64" s="74"/>
      <c r="V64" s="73"/>
      <c r="W64" s="74"/>
      <c r="X64" s="73"/>
      <c r="Y64" s="415"/>
    </row>
    <row r="65" spans="1:25" ht="16.5" customHeight="1" x14ac:dyDescent="0.2">
      <c r="A65" s="559"/>
      <c r="B65" s="567" t="s">
        <v>54</v>
      </c>
      <c r="C65" s="68" t="s">
        <v>162</v>
      </c>
      <c r="D65" s="578">
        <v>3</v>
      </c>
      <c r="E65" s="550">
        <v>1</v>
      </c>
      <c r="F65" s="564">
        <v>0</v>
      </c>
      <c r="G65" s="578"/>
      <c r="H65" s="550"/>
      <c r="I65" s="586"/>
      <c r="J65" s="90" t="s">
        <v>27</v>
      </c>
      <c r="K65" s="88">
        <v>5</v>
      </c>
      <c r="L65" s="61" t="s">
        <v>28</v>
      </c>
      <c r="M65" s="63" t="s">
        <v>33</v>
      </c>
      <c r="N65" s="61" t="s">
        <v>30</v>
      </c>
      <c r="O65" s="64"/>
      <c r="P65" s="65"/>
      <c r="Q65" s="66"/>
      <c r="R65" s="64"/>
      <c r="S65" s="65"/>
      <c r="T65" s="66"/>
      <c r="U65" s="67">
        <v>3</v>
      </c>
      <c r="V65" s="66"/>
      <c r="W65" s="67">
        <v>3</v>
      </c>
      <c r="X65" s="66"/>
      <c r="Y65" s="473" t="s">
        <v>251</v>
      </c>
    </row>
    <row r="66" spans="1:25" ht="16.5" customHeight="1" x14ac:dyDescent="0.2">
      <c r="A66" s="559"/>
      <c r="B66" s="556"/>
      <c r="C66" s="68" t="s">
        <v>145</v>
      </c>
      <c r="D66" s="577"/>
      <c r="E66" s="551"/>
      <c r="F66" s="565"/>
      <c r="G66" s="577"/>
      <c r="H66" s="551"/>
      <c r="I66" s="587"/>
      <c r="J66" s="92"/>
      <c r="K66" s="82"/>
      <c r="L66" s="68" t="s">
        <v>35</v>
      </c>
      <c r="M66" s="70" t="s">
        <v>29</v>
      </c>
      <c r="N66" s="68" t="s">
        <v>30</v>
      </c>
      <c r="O66" s="71"/>
      <c r="P66" s="72">
        <v>1</v>
      </c>
      <c r="Q66" s="73"/>
      <c r="R66" s="71"/>
      <c r="S66" s="72"/>
      <c r="T66" s="73"/>
      <c r="U66" s="74"/>
      <c r="V66" s="73">
        <v>1</v>
      </c>
      <c r="W66" s="74"/>
      <c r="X66" s="73">
        <v>1</v>
      </c>
      <c r="Y66" s="415"/>
    </row>
    <row r="67" spans="1:25" ht="16.5" customHeight="1" thickBot="1" x14ac:dyDescent="0.25">
      <c r="A67" s="559"/>
      <c r="B67" s="568"/>
      <c r="C67" s="75"/>
      <c r="D67" s="579"/>
      <c r="E67" s="552"/>
      <c r="F67" s="566"/>
      <c r="G67" s="579"/>
      <c r="H67" s="552"/>
      <c r="I67" s="588"/>
      <c r="J67" s="96"/>
      <c r="K67" s="196"/>
      <c r="L67" s="75"/>
      <c r="M67" s="77"/>
      <c r="N67" s="75"/>
      <c r="O67" s="78"/>
      <c r="P67" s="79"/>
      <c r="Q67" s="80"/>
      <c r="R67" s="78"/>
      <c r="S67" s="79"/>
      <c r="T67" s="80"/>
      <c r="U67" s="81"/>
      <c r="V67" s="80"/>
      <c r="W67" s="81"/>
      <c r="X67" s="80"/>
      <c r="Y67" s="416"/>
    </row>
    <row r="68" spans="1:25" ht="16.5" customHeight="1" x14ac:dyDescent="0.2">
      <c r="A68" s="559"/>
      <c r="B68" s="556" t="s">
        <v>55</v>
      </c>
      <c r="C68" s="68" t="s">
        <v>56</v>
      </c>
      <c r="D68" s="577">
        <v>2</v>
      </c>
      <c r="E68" s="551">
        <v>1</v>
      </c>
      <c r="F68" s="565">
        <v>0</v>
      </c>
      <c r="G68" s="577"/>
      <c r="H68" s="551"/>
      <c r="I68" s="587"/>
      <c r="J68" s="92" t="s">
        <v>52</v>
      </c>
      <c r="K68" s="82">
        <v>3</v>
      </c>
      <c r="L68" s="68"/>
      <c r="M68" s="70"/>
      <c r="N68" s="68"/>
      <c r="O68" s="71"/>
      <c r="P68" s="72"/>
      <c r="Q68" s="73"/>
      <c r="R68" s="71"/>
      <c r="S68" s="72"/>
      <c r="T68" s="73"/>
      <c r="U68" s="74"/>
      <c r="V68" s="73"/>
      <c r="W68" s="74"/>
      <c r="X68" s="73"/>
      <c r="Y68" s="415"/>
    </row>
    <row r="69" spans="1:25" ht="16.5" customHeight="1" x14ac:dyDescent="0.2">
      <c r="A69" s="559"/>
      <c r="B69" s="556"/>
      <c r="C69" s="68"/>
      <c r="D69" s="577"/>
      <c r="E69" s="551"/>
      <c r="F69" s="565"/>
      <c r="G69" s="577"/>
      <c r="H69" s="551"/>
      <c r="I69" s="587"/>
      <c r="J69" s="92"/>
      <c r="K69" s="82"/>
      <c r="L69" s="68"/>
      <c r="M69" s="70"/>
      <c r="N69" s="68"/>
      <c r="O69" s="71"/>
      <c r="P69" s="72"/>
      <c r="Q69" s="73"/>
      <c r="R69" s="71"/>
      <c r="S69" s="72"/>
      <c r="T69" s="73"/>
      <c r="U69" s="74"/>
      <c r="V69" s="73"/>
      <c r="W69" s="74"/>
      <c r="X69" s="73"/>
      <c r="Y69" s="415"/>
    </row>
    <row r="70" spans="1:25" ht="16.5" customHeight="1" thickBot="1" x14ac:dyDescent="0.25">
      <c r="A70" s="559"/>
      <c r="B70" s="556"/>
      <c r="C70" s="68"/>
      <c r="D70" s="577"/>
      <c r="E70" s="551"/>
      <c r="F70" s="565"/>
      <c r="G70" s="577"/>
      <c r="H70" s="551"/>
      <c r="I70" s="587"/>
      <c r="J70" s="92"/>
      <c r="K70" s="82"/>
      <c r="L70" s="68"/>
      <c r="M70" s="70"/>
      <c r="N70" s="68"/>
      <c r="O70" s="71"/>
      <c r="P70" s="72"/>
      <c r="Q70" s="73"/>
      <c r="R70" s="71"/>
      <c r="S70" s="72"/>
      <c r="T70" s="73"/>
      <c r="U70" s="74"/>
      <c r="V70" s="73"/>
      <c r="W70" s="74"/>
      <c r="X70" s="73"/>
      <c r="Y70" s="415"/>
    </row>
    <row r="71" spans="1:25" ht="12.75" customHeight="1" x14ac:dyDescent="0.2">
      <c r="A71" s="559"/>
      <c r="B71" s="567" t="s">
        <v>57</v>
      </c>
      <c r="C71" s="61" t="s">
        <v>40</v>
      </c>
      <c r="D71" s="569">
        <v>2</v>
      </c>
      <c r="E71" s="520">
        <v>0</v>
      </c>
      <c r="F71" s="523">
        <v>0</v>
      </c>
      <c r="G71" s="569"/>
      <c r="H71" s="520"/>
      <c r="I71" s="549"/>
      <c r="J71" s="173" t="s">
        <v>38</v>
      </c>
      <c r="K71" s="62">
        <v>3</v>
      </c>
      <c r="L71" s="61"/>
      <c r="M71" s="63"/>
      <c r="N71" s="61"/>
      <c r="O71" s="64"/>
      <c r="P71" s="65"/>
      <c r="Q71" s="66"/>
      <c r="R71" s="64"/>
      <c r="S71" s="65"/>
      <c r="T71" s="66"/>
      <c r="U71" s="67"/>
      <c r="V71" s="66"/>
      <c r="W71" s="67">
        <v>2</v>
      </c>
      <c r="X71" s="66"/>
      <c r="Y71" s="414"/>
    </row>
    <row r="72" spans="1:25" ht="16.5" customHeight="1" x14ac:dyDescent="0.2">
      <c r="A72" s="559"/>
      <c r="B72" s="556"/>
      <c r="C72" s="68"/>
      <c r="D72" s="557"/>
      <c r="E72" s="521"/>
      <c r="F72" s="524"/>
      <c r="G72" s="557"/>
      <c r="H72" s="521"/>
      <c r="I72" s="547"/>
      <c r="J72" s="174"/>
      <c r="K72" s="69"/>
      <c r="L72" s="68"/>
      <c r="M72" s="70"/>
      <c r="N72" s="68"/>
      <c r="O72" s="71"/>
      <c r="P72" s="72"/>
      <c r="Q72" s="73"/>
      <c r="R72" s="71"/>
      <c r="S72" s="72"/>
      <c r="T72" s="73"/>
      <c r="U72" s="74"/>
      <c r="V72" s="73"/>
      <c r="W72" s="74"/>
      <c r="X72" s="73"/>
      <c r="Y72" s="415"/>
    </row>
    <row r="73" spans="1:25" ht="16.5" customHeight="1" thickBot="1" x14ac:dyDescent="0.25">
      <c r="A73" s="559"/>
      <c r="B73" s="568"/>
      <c r="C73" s="102"/>
      <c r="D73" s="570"/>
      <c r="E73" s="522"/>
      <c r="F73" s="525"/>
      <c r="G73" s="570"/>
      <c r="H73" s="522"/>
      <c r="I73" s="548"/>
      <c r="J73" s="175"/>
      <c r="K73" s="76"/>
      <c r="L73" s="75"/>
      <c r="M73" s="77"/>
      <c r="N73" s="75"/>
      <c r="O73" s="78"/>
      <c r="P73" s="79"/>
      <c r="Q73" s="80"/>
      <c r="R73" s="78"/>
      <c r="S73" s="79"/>
      <c r="T73" s="80"/>
      <c r="U73" s="81"/>
      <c r="V73" s="80"/>
      <c r="W73" s="81"/>
      <c r="X73" s="80"/>
      <c r="Y73" s="416"/>
    </row>
    <row r="74" spans="1:25" ht="16.5" customHeight="1" x14ac:dyDescent="0.2">
      <c r="A74" s="559"/>
      <c r="B74" s="556" t="s">
        <v>58</v>
      </c>
      <c r="C74" s="61" t="s">
        <v>175</v>
      </c>
      <c r="D74" s="557">
        <v>2</v>
      </c>
      <c r="E74" s="521">
        <v>0</v>
      </c>
      <c r="F74" s="524">
        <v>0</v>
      </c>
      <c r="G74" s="557"/>
      <c r="H74" s="521"/>
      <c r="I74" s="547"/>
      <c r="J74" s="174" t="s">
        <v>38</v>
      </c>
      <c r="K74" s="69">
        <v>3</v>
      </c>
      <c r="L74" s="68" t="s">
        <v>28</v>
      </c>
      <c r="M74" s="70" t="s">
        <v>59</v>
      </c>
      <c r="N74" s="68" t="s">
        <v>30</v>
      </c>
      <c r="O74" s="71"/>
      <c r="P74" s="72"/>
      <c r="Q74" s="73"/>
      <c r="R74" s="71"/>
      <c r="S74" s="72"/>
      <c r="T74" s="73"/>
      <c r="U74" s="74">
        <v>2</v>
      </c>
      <c r="V74" s="73"/>
      <c r="W74" s="74">
        <v>2</v>
      </c>
      <c r="X74" s="73"/>
      <c r="Y74" s="473" t="s">
        <v>242</v>
      </c>
    </row>
    <row r="75" spans="1:25" ht="21.75" customHeight="1" x14ac:dyDescent="0.2">
      <c r="A75" s="559"/>
      <c r="B75" s="556"/>
      <c r="C75" s="95"/>
      <c r="D75" s="557"/>
      <c r="E75" s="521"/>
      <c r="F75" s="524"/>
      <c r="G75" s="557"/>
      <c r="H75" s="521"/>
      <c r="I75" s="547"/>
      <c r="J75" s="174"/>
      <c r="K75" s="69"/>
      <c r="L75" s="68"/>
      <c r="M75" s="70"/>
      <c r="N75" s="68"/>
      <c r="O75" s="71"/>
      <c r="P75" s="72"/>
      <c r="Q75" s="73"/>
      <c r="R75" s="71"/>
      <c r="S75" s="72"/>
      <c r="T75" s="73"/>
      <c r="U75" s="74"/>
      <c r="V75" s="73"/>
      <c r="W75" s="74"/>
      <c r="X75" s="73"/>
      <c r="Y75" s="415"/>
    </row>
    <row r="76" spans="1:25" ht="16.5" customHeight="1" thickBot="1" x14ac:dyDescent="0.25">
      <c r="A76" s="559"/>
      <c r="B76" s="556"/>
      <c r="C76" s="75"/>
      <c r="D76" s="557"/>
      <c r="E76" s="521"/>
      <c r="F76" s="524"/>
      <c r="G76" s="557"/>
      <c r="H76" s="521"/>
      <c r="I76" s="547"/>
      <c r="J76" s="174"/>
      <c r="K76" s="69"/>
      <c r="L76" s="68"/>
      <c r="M76" s="70"/>
      <c r="N76" s="68"/>
      <c r="O76" s="71"/>
      <c r="P76" s="72"/>
      <c r="Q76" s="73"/>
      <c r="R76" s="71"/>
      <c r="S76" s="72"/>
      <c r="T76" s="73"/>
      <c r="U76" s="74"/>
      <c r="V76" s="73"/>
      <c r="W76" s="74"/>
      <c r="X76" s="73"/>
      <c r="Y76" s="415"/>
    </row>
    <row r="77" spans="1:25" ht="16.5" customHeight="1" x14ac:dyDescent="0.2">
      <c r="A77" s="559"/>
      <c r="B77" s="567" t="s">
        <v>60</v>
      </c>
      <c r="C77" s="61" t="s">
        <v>236</v>
      </c>
      <c r="D77" s="569">
        <v>2</v>
      </c>
      <c r="E77" s="520">
        <v>0</v>
      </c>
      <c r="F77" s="523">
        <v>0</v>
      </c>
      <c r="G77" s="569"/>
      <c r="H77" s="520"/>
      <c r="I77" s="549"/>
      <c r="J77" s="176" t="s">
        <v>61</v>
      </c>
      <c r="K77" s="62">
        <v>3</v>
      </c>
      <c r="L77" s="61" t="s">
        <v>28</v>
      </c>
      <c r="M77" s="63" t="s">
        <v>33</v>
      </c>
      <c r="N77" s="61" t="s">
        <v>30</v>
      </c>
      <c r="O77" s="64"/>
      <c r="P77" s="65"/>
      <c r="Q77" s="66"/>
      <c r="R77" s="64"/>
      <c r="S77" s="65"/>
      <c r="T77" s="66"/>
      <c r="U77" s="67">
        <v>2</v>
      </c>
      <c r="V77" s="66"/>
      <c r="W77" s="67"/>
      <c r="X77" s="66"/>
      <c r="Y77" s="414" t="s">
        <v>225</v>
      </c>
    </row>
    <row r="78" spans="1:25" ht="16.5" customHeight="1" x14ac:dyDescent="0.2">
      <c r="A78" s="559"/>
      <c r="B78" s="556"/>
      <c r="C78" s="95"/>
      <c r="D78" s="557"/>
      <c r="E78" s="521"/>
      <c r="F78" s="524"/>
      <c r="G78" s="557"/>
      <c r="H78" s="521"/>
      <c r="I78" s="547"/>
      <c r="J78" s="177"/>
      <c r="K78" s="69"/>
      <c r="L78" s="68"/>
      <c r="M78" s="70"/>
      <c r="N78" s="68"/>
      <c r="O78" s="71"/>
      <c r="P78" s="72"/>
      <c r="Q78" s="73"/>
      <c r="R78" s="71"/>
      <c r="S78" s="72"/>
      <c r="T78" s="73"/>
      <c r="U78" s="74"/>
      <c r="V78" s="73"/>
      <c r="W78" s="74"/>
      <c r="X78" s="73"/>
      <c r="Y78" s="415"/>
    </row>
    <row r="79" spans="1:25" ht="16.5" customHeight="1" thickBot="1" x14ac:dyDescent="0.25">
      <c r="A79" s="559"/>
      <c r="B79" s="568"/>
      <c r="C79" s="75"/>
      <c r="D79" s="570"/>
      <c r="E79" s="522"/>
      <c r="F79" s="525"/>
      <c r="G79" s="570"/>
      <c r="H79" s="522"/>
      <c r="I79" s="548"/>
      <c r="J79" s="178"/>
      <c r="K79" s="76"/>
      <c r="L79" s="75"/>
      <c r="M79" s="77"/>
      <c r="N79" s="75"/>
      <c r="O79" s="78"/>
      <c r="P79" s="79"/>
      <c r="Q79" s="80"/>
      <c r="R79" s="78"/>
      <c r="S79" s="79"/>
      <c r="T79" s="80"/>
      <c r="U79" s="81"/>
      <c r="V79" s="80"/>
      <c r="W79" s="81"/>
      <c r="X79" s="80"/>
      <c r="Y79" s="416"/>
    </row>
    <row r="80" spans="1:25" ht="16.5" customHeight="1" x14ac:dyDescent="0.2">
      <c r="A80" s="559"/>
      <c r="B80" s="567" t="s">
        <v>212</v>
      </c>
      <c r="C80" s="61" t="s">
        <v>40</v>
      </c>
      <c r="D80" s="569">
        <v>2</v>
      </c>
      <c r="E80" s="520">
        <v>0</v>
      </c>
      <c r="F80" s="523">
        <v>0</v>
      </c>
      <c r="G80" s="569"/>
      <c r="H80" s="520"/>
      <c r="I80" s="549"/>
      <c r="J80" s="391" t="s">
        <v>61</v>
      </c>
      <c r="K80" s="62">
        <v>3</v>
      </c>
      <c r="L80" s="61" t="s">
        <v>28</v>
      </c>
      <c r="M80" s="63" t="s">
        <v>33</v>
      </c>
      <c r="N80" s="61" t="s">
        <v>30</v>
      </c>
      <c r="O80" s="64"/>
      <c r="P80" s="65"/>
      <c r="Q80" s="66"/>
      <c r="R80" s="64"/>
      <c r="S80" s="65"/>
      <c r="T80" s="66"/>
      <c r="U80" s="67"/>
      <c r="V80" s="66"/>
      <c r="W80" s="74"/>
      <c r="X80" s="73"/>
      <c r="Y80" s="414"/>
    </row>
    <row r="81" spans="1:25" ht="16.5" customHeight="1" x14ac:dyDescent="0.2">
      <c r="A81" s="559"/>
      <c r="B81" s="556"/>
      <c r="C81" s="95"/>
      <c r="D81" s="557"/>
      <c r="E81" s="521"/>
      <c r="F81" s="524"/>
      <c r="G81" s="557"/>
      <c r="H81" s="521"/>
      <c r="I81" s="547"/>
      <c r="J81" s="392"/>
      <c r="K81" s="69"/>
      <c r="L81" s="68"/>
      <c r="M81" s="70"/>
      <c r="N81" s="68"/>
      <c r="O81" s="71"/>
      <c r="P81" s="72"/>
      <c r="Q81" s="73"/>
      <c r="R81" s="71"/>
      <c r="S81" s="72"/>
      <c r="T81" s="73"/>
      <c r="U81" s="74"/>
      <c r="V81" s="73"/>
      <c r="W81" s="74"/>
      <c r="X81" s="73"/>
      <c r="Y81" s="415"/>
    </row>
    <row r="82" spans="1:25" ht="16.5" customHeight="1" thickBot="1" x14ac:dyDescent="0.25">
      <c r="A82" s="559"/>
      <c r="B82" s="568"/>
      <c r="C82" s="75"/>
      <c r="D82" s="570"/>
      <c r="E82" s="522"/>
      <c r="F82" s="525"/>
      <c r="G82" s="570"/>
      <c r="H82" s="522"/>
      <c r="I82" s="548"/>
      <c r="J82" s="393"/>
      <c r="K82" s="76"/>
      <c r="L82" s="75"/>
      <c r="M82" s="77"/>
      <c r="N82" s="75"/>
      <c r="O82" s="78"/>
      <c r="P82" s="79"/>
      <c r="Q82" s="80"/>
      <c r="R82" s="78"/>
      <c r="S82" s="79"/>
      <c r="T82" s="80"/>
      <c r="U82" s="81"/>
      <c r="V82" s="80"/>
      <c r="W82" s="74"/>
      <c r="X82" s="73"/>
      <c r="Y82" s="416"/>
    </row>
    <row r="83" spans="1:25" ht="16.5" customHeight="1" x14ac:dyDescent="0.2">
      <c r="A83" s="559"/>
      <c r="B83" s="556" t="s">
        <v>62</v>
      </c>
      <c r="C83" s="61" t="s">
        <v>172</v>
      </c>
      <c r="D83" s="557"/>
      <c r="E83" s="521"/>
      <c r="F83" s="524"/>
      <c r="G83" s="518">
        <v>3</v>
      </c>
      <c r="H83" s="521">
        <v>0</v>
      </c>
      <c r="I83" s="547">
        <v>3</v>
      </c>
      <c r="J83" s="181" t="s">
        <v>52</v>
      </c>
      <c r="K83" s="69">
        <v>7</v>
      </c>
      <c r="L83" s="68" t="s">
        <v>28</v>
      </c>
      <c r="M83" s="70" t="s">
        <v>33</v>
      </c>
      <c r="N83" s="68" t="s">
        <v>30</v>
      </c>
      <c r="O83" s="71"/>
      <c r="P83" s="72"/>
      <c r="Q83" s="73"/>
      <c r="R83" s="71"/>
      <c r="S83" s="72"/>
      <c r="T83" s="73"/>
      <c r="U83" s="74">
        <v>3</v>
      </c>
      <c r="V83" s="73"/>
      <c r="W83" s="74">
        <v>2</v>
      </c>
      <c r="X83" s="73"/>
      <c r="Y83" s="415" t="s">
        <v>247</v>
      </c>
    </row>
    <row r="84" spans="1:25" ht="16.5" customHeight="1" x14ac:dyDescent="0.2">
      <c r="A84" s="559"/>
      <c r="B84" s="556"/>
      <c r="C84" s="513" t="s">
        <v>273</v>
      </c>
      <c r="D84" s="557"/>
      <c r="E84" s="521"/>
      <c r="F84" s="524"/>
      <c r="G84" s="518"/>
      <c r="H84" s="521"/>
      <c r="I84" s="547"/>
      <c r="J84" s="181"/>
      <c r="K84" s="69"/>
      <c r="L84" s="68"/>
      <c r="M84" s="70"/>
      <c r="N84" s="68"/>
      <c r="O84" s="71"/>
      <c r="P84" s="72"/>
      <c r="Q84" s="73"/>
      <c r="R84" s="71"/>
      <c r="S84" s="72"/>
      <c r="T84" s="73">
        <v>2</v>
      </c>
      <c r="U84" s="74"/>
      <c r="V84" s="73">
        <v>6</v>
      </c>
      <c r="W84" s="74">
        <v>1</v>
      </c>
      <c r="X84" s="73"/>
      <c r="Y84" s="415"/>
    </row>
    <row r="85" spans="1:25" ht="16.5" customHeight="1" thickBot="1" x14ac:dyDescent="0.25">
      <c r="A85" s="559"/>
      <c r="B85" s="556"/>
      <c r="C85" s="68"/>
      <c r="D85" s="557"/>
      <c r="E85" s="521"/>
      <c r="F85" s="524"/>
      <c r="G85" s="518"/>
      <c r="H85" s="521"/>
      <c r="I85" s="547"/>
      <c r="J85" s="181"/>
      <c r="K85" s="69"/>
      <c r="L85" s="68"/>
      <c r="M85" s="70"/>
      <c r="N85" s="68"/>
      <c r="O85" s="71"/>
      <c r="P85" s="72"/>
      <c r="Q85" s="73"/>
      <c r="R85" s="71"/>
      <c r="S85" s="72"/>
      <c r="T85" s="73"/>
      <c r="U85" s="74"/>
      <c r="V85" s="73"/>
      <c r="W85" s="74"/>
      <c r="X85" s="73">
        <v>3</v>
      </c>
      <c r="Y85" s="415"/>
    </row>
    <row r="86" spans="1:25" ht="16.5" customHeight="1" x14ac:dyDescent="0.2">
      <c r="A86" s="559" t="s">
        <v>50</v>
      </c>
      <c r="B86" s="567" t="s">
        <v>213</v>
      </c>
      <c r="C86" s="194" t="s">
        <v>170</v>
      </c>
      <c r="D86" s="569"/>
      <c r="E86" s="520"/>
      <c r="F86" s="523"/>
      <c r="G86" s="517">
        <v>3</v>
      </c>
      <c r="H86" s="520">
        <v>2</v>
      </c>
      <c r="I86" s="549">
        <v>0</v>
      </c>
      <c r="J86" s="180" t="s">
        <v>52</v>
      </c>
      <c r="K86" s="180">
        <v>6</v>
      </c>
      <c r="L86" s="103" t="s">
        <v>28</v>
      </c>
      <c r="M86" s="63" t="s">
        <v>33</v>
      </c>
      <c r="N86" s="61" t="s">
        <v>30</v>
      </c>
      <c r="O86" s="64"/>
      <c r="P86" s="65"/>
      <c r="Q86" s="66"/>
      <c r="R86" s="64"/>
      <c r="S86" s="65"/>
      <c r="T86" s="66"/>
      <c r="U86" s="67">
        <f>SUM(G86)</f>
        <v>3</v>
      </c>
      <c r="V86" s="66"/>
      <c r="W86" s="67">
        <f t="shared" ref="W86" si="10">SUM(I86)</f>
        <v>0</v>
      </c>
      <c r="X86" s="66"/>
      <c r="Y86" s="414" t="s">
        <v>229</v>
      </c>
    </row>
    <row r="87" spans="1:25" ht="16.5" customHeight="1" x14ac:dyDescent="0.2">
      <c r="A87" s="559"/>
      <c r="B87" s="556"/>
      <c r="C87" s="68" t="s">
        <v>179</v>
      </c>
      <c r="D87" s="557"/>
      <c r="E87" s="521"/>
      <c r="F87" s="524"/>
      <c r="G87" s="518"/>
      <c r="H87" s="521"/>
      <c r="I87" s="547"/>
      <c r="J87" s="181"/>
      <c r="K87" s="181"/>
      <c r="L87" s="68" t="s">
        <v>178</v>
      </c>
      <c r="M87" s="70" t="s">
        <v>29</v>
      </c>
      <c r="N87" s="68" t="s">
        <v>30</v>
      </c>
      <c r="O87" s="71"/>
      <c r="P87" s="72"/>
      <c r="Q87" s="73"/>
      <c r="R87" s="71"/>
      <c r="S87" s="72">
        <v>1</v>
      </c>
      <c r="T87" s="73"/>
      <c r="U87" s="74"/>
      <c r="V87" s="73">
        <v>2</v>
      </c>
      <c r="W87" s="74"/>
      <c r="X87" s="73">
        <v>2</v>
      </c>
      <c r="Y87" s="415" t="s">
        <v>235</v>
      </c>
    </row>
    <row r="88" spans="1:25" ht="16.5" customHeight="1" thickBot="1" x14ac:dyDescent="0.25">
      <c r="A88" s="559"/>
      <c r="B88" s="568"/>
      <c r="C88" s="75"/>
      <c r="D88" s="570"/>
      <c r="E88" s="522"/>
      <c r="F88" s="525"/>
      <c r="G88" s="519"/>
      <c r="H88" s="522"/>
      <c r="I88" s="548"/>
      <c r="J88" s="182"/>
      <c r="K88" s="182"/>
      <c r="L88" s="104"/>
      <c r="M88" s="77"/>
      <c r="N88" s="75"/>
      <c r="O88" s="78"/>
      <c r="P88" s="79"/>
      <c r="Q88" s="80"/>
      <c r="R88" s="78"/>
      <c r="S88" s="79"/>
      <c r="T88" s="80"/>
      <c r="U88" s="81"/>
      <c r="V88" s="80"/>
      <c r="W88" s="81"/>
      <c r="X88" s="80"/>
      <c r="Y88" s="416"/>
    </row>
    <row r="89" spans="1:25" ht="16.5" customHeight="1" x14ac:dyDescent="0.2">
      <c r="A89" s="559"/>
      <c r="B89" s="567" t="s">
        <v>63</v>
      </c>
      <c r="C89" s="68" t="s">
        <v>157</v>
      </c>
      <c r="D89" s="569"/>
      <c r="E89" s="520"/>
      <c r="F89" s="523"/>
      <c r="G89" s="517">
        <v>2</v>
      </c>
      <c r="H89" s="520">
        <v>0</v>
      </c>
      <c r="I89" s="549">
        <v>3</v>
      </c>
      <c r="J89" s="176" t="s">
        <v>52</v>
      </c>
      <c r="K89" s="176">
        <v>6</v>
      </c>
      <c r="L89" s="103" t="s">
        <v>28</v>
      </c>
      <c r="M89" s="63" t="s">
        <v>33</v>
      </c>
      <c r="N89" s="61" t="s">
        <v>30</v>
      </c>
      <c r="O89" s="64"/>
      <c r="P89" s="65"/>
      <c r="Q89" s="66"/>
      <c r="R89" s="67"/>
      <c r="S89" s="65"/>
      <c r="T89" s="66"/>
      <c r="U89" s="74">
        <f>SUM(G89)</f>
        <v>2</v>
      </c>
      <c r="V89" s="73"/>
      <c r="W89" s="74">
        <f t="shared" ref="W89" si="11">SUM(I89)</f>
        <v>3</v>
      </c>
      <c r="X89" s="73"/>
      <c r="Y89" s="415" t="s">
        <v>248</v>
      </c>
    </row>
    <row r="90" spans="1:25" ht="16.5" customHeight="1" x14ac:dyDescent="0.2">
      <c r="A90" s="559"/>
      <c r="B90" s="556"/>
      <c r="C90" s="197" t="s">
        <v>142</v>
      </c>
      <c r="D90" s="557"/>
      <c r="E90" s="521"/>
      <c r="F90" s="524"/>
      <c r="G90" s="518"/>
      <c r="H90" s="521"/>
      <c r="I90" s="547"/>
      <c r="J90" s="177"/>
      <c r="K90" s="177"/>
      <c r="L90" s="68" t="s">
        <v>28</v>
      </c>
      <c r="M90" s="70" t="s">
        <v>143</v>
      </c>
      <c r="N90" s="68" t="s">
        <v>30</v>
      </c>
      <c r="O90" s="71"/>
      <c r="P90" s="72"/>
      <c r="Q90" s="105"/>
      <c r="R90" s="74"/>
      <c r="S90" s="72"/>
      <c r="T90" s="198">
        <v>1</v>
      </c>
      <c r="U90" s="74"/>
      <c r="V90" s="73">
        <v>3</v>
      </c>
      <c r="W90" s="74"/>
      <c r="X90" s="73">
        <v>3</v>
      </c>
      <c r="Y90" s="415" t="s">
        <v>249</v>
      </c>
    </row>
    <row r="91" spans="1:25" ht="16.5" customHeight="1" thickBot="1" x14ac:dyDescent="0.25">
      <c r="A91" s="559"/>
      <c r="B91" s="568"/>
      <c r="C91" s="197" t="s">
        <v>208</v>
      </c>
      <c r="D91" s="570"/>
      <c r="E91" s="522"/>
      <c r="F91" s="525"/>
      <c r="G91" s="519"/>
      <c r="H91" s="522"/>
      <c r="I91" s="548"/>
      <c r="J91" s="177"/>
      <c r="K91" s="177"/>
      <c r="L91" s="106" t="s">
        <v>35</v>
      </c>
      <c r="M91" s="70" t="s">
        <v>146</v>
      </c>
      <c r="N91" s="68"/>
      <c r="O91" s="78"/>
      <c r="P91" s="79"/>
      <c r="Q91" s="199"/>
      <c r="R91" s="81"/>
      <c r="S91" s="79"/>
      <c r="T91" s="200">
        <v>1</v>
      </c>
      <c r="U91" s="81"/>
      <c r="V91" s="80">
        <v>3</v>
      </c>
      <c r="W91" s="81"/>
      <c r="X91" s="80"/>
      <c r="Y91" s="415"/>
    </row>
    <row r="92" spans="1:25" ht="16.5" customHeight="1" x14ac:dyDescent="0.2">
      <c r="A92" s="559"/>
      <c r="B92" s="567" t="s">
        <v>64</v>
      </c>
      <c r="C92" s="61" t="s">
        <v>236</v>
      </c>
      <c r="D92" s="569"/>
      <c r="E92" s="520"/>
      <c r="F92" s="523"/>
      <c r="G92" s="517">
        <v>3</v>
      </c>
      <c r="H92" s="520">
        <v>1</v>
      </c>
      <c r="I92" s="549">
        <v>0</v>
      </c>
      <c r="J92" s="180" t="s">
        <v>52</v>
      </c>
      <c r="K92" s="180">
        <v>5</v>
      </c>
      <c r="L92" s="103" t="s">
        <v>28</v>
      </c>
      <c r="M92" s="63" t="s">
        <v>33</v>
      </c>
      <c r="N92" s="61" t="s">
        <v>30</v>
      </c>
      <c r="O92" s="71"/>
      <c r="P92" s="72"/>
      <c r="Q92" s="73"/>
      <c r="R92" s="71"/>
      <c r="S92" s="72"/>
      <c r="T92" s="73"/>
      <c r="U92" s="74">
        <v>3</v>
      </c>
      <c r="V92" s="73"/>
      <c r="W92" s="74">
        <v>4</v>
      </c>
      <c r="X92" s="73"/>
      <c r="Y92" s="414" t="s">
        <v>238</v>
      </c>
    </row>
    <row r="93" spans="1:25" ht="16.5" customHeight="1" x14ac:dyDescent="0.2">
      <c r="A93" s="559"/>
      <c r="B93" s="556"/>
      <c r="C93" s="274" t="s">
        <v>179</v>
      </c>
      <c r="D93" s="557"/>
      <c r="E93" s="521"/>
      <c r="F93" s="524"/>
      <c r="G93" s="518"/>
      <c r="H93" s="521"/>
      <c r="I93" s="547"/>
      <c r="J93" s="181"/>
      <c r="K93" s="181"/>
      <c r="L93" s="68" t="s">
        <v>178</v>
      </c>
      <c r="M93" s="70" t="s">
        <v>29</v>
      </c>
      <c r="N93" s="68" t="s">
        <v>30</v>
      </c>
      <c r="O93" s="71"/>
      <c r="P93" s="72"/>
      <c r="Q93" s="73"/>
      <c r="R93" s="71"/>
      <c r="S93" s="72">
        <v>1</v>
      </c>
      <c r="T93" s="73"/>
      <c r="U93" s="74"/>
      <c r="V93" s="73">
        <v>1</v>
      </c>
      <c r="W93" s="74"/>
      <c r="X93" s="73">
        <v>1</v>
      </c>
      <c r="Y93" s="415" t="s">
        <v>237</v>
      </c>
    </row>
    <row r="94" spans="1:25" ht="16.5" customHeight="1" thickBot="1" x14ac:dyDescent="0.25">
      <c r="A94" s="559"/>
      <c r="B94" s="568"/>
      <c r="C94" s="272"/>
      <c r="D94" s="570"/>
      <c r="E94" s="522"/>
      <c r="F94" s="525"/>
      <c r="G94" s="519"/>
      <c r="H94" s="522"/>
      <c r="I94" s="548"/>
      <c r="J94" s="182"/>
      <c r="K94" s="182"/>
      <c r="L94" s="104"/>
      <c r="M94" s="77"/>
      <c r="N94" s="75"/>
      <c r="O94" s="78"/>
      <c r="P94" s="79"/>
      <c r="Q94" s="80"/>
      <c r="R94" s="78"/>
      <c r="S94" s="79"/>
      <c r="T94" s="80"/>
      <c r="U94" s="81"/>
      <c r="V94" s="80"/>
      <c r="W94" s="81"/>
      <c r="X94" s="80"/>
      <c r="Y94" s="415"/>
    </row>
    <row r="95" spans="1:25" ht="16.5" customHeight="1" x14ac:dyDescent="0.2">
      <c r="A95" s="559"/>
      <c r="B95" s="567" t="s">
        <v>65</v>
      </c>
      <c r="C95" s="61" t="s">
        <v>56</v>
      </c>
      <c r="D95" s="569"/>
      <c r="E95" s="520"/>
      <c r="F95" s="523"/>
      <c r="G95" s="517">
        <v>2</v>
      </c>
      <c r="H95" s="520">
        <v>1</v>
      </c>
      <c r="I95" s="549">
        <v>0</v>
      </c>
      <c r="J95" s="177" t="s">
        <v>52</v>
      </c>
      <c r="K95" s="177">
        <v>3</v>
      </c>
      <c r="L95" s="106"/>
      <c r="M95" s="70"/>
      <c r="N95" s="68"/>
      <c r="O95" s="71"/>
      <c r="P95" s="72"/>
      <c r="Q95" s="73"/>
      <c r="R95" s="71"/>
      <c r="S95" s="72"/>
      <c r="T95" s="73"/>
      <c r="U95" s="74"/>
      <c r="V95" s="73"/>
      <c r="W95" s="74"/>
      <c r="X95" s="73"/>
      <c r="Y95" s="414"/>
    </row>
    <row r="96" spans="1:25" ht="16.5" customHeight="1" x14ac:dyDescent="0.2">
      <c r="A96" s="559"/>
      <c r="B96" s="556"/>
      <c r="C96" s="68"/>
      <c r="D96" s="557"/>
      <c r="E96" s="521"/>
      <c r="F96" s="524"/>
      <c r="G96" s="518"/>
      <c r="H96" s="521"/>
      <c r="I96" s="547"/>
      <c r="J96" s="177"/>
      <c r="K96" s="177"/>
      <c r="L96" s="106"/>
      <c r="M96" s="70"/>
      <c r="N96" s="68"/>
      <c r="O96" s="71"/>
      <c r="P96" s="72"/>
      <c r="Q96" s="73"/>
      <c r="R96" s="71"/>
      <c r="S96" s="72"/>
      <c r="T96" s="73"/>
      <c r="U96" s="74"/>
      <c r="V96" s="73"/>
      <c r="W96" s="74"/>
      <c r="X96" s="73"/>
      <c r="Y96" s="415"/>
    </row>
    <row r="97" spans="1:25" ht="16.5" customHeight="1" thickBot="1" x14ac:dyDescent="0.25">
      <c r="A97" s="559"/>
      <c r="B97" s="568"/>
      <c r="C97" s="75"/>
      <c r="D97" s="570"/>
      <c r="E97" s="522"/>
      <c r="F97" s="525"/>
      <c r="G97" s="519"/>
      <c r="H97" s="522"/>
      <c r="I97" s="548"/>
      <c r="J97" s="178"/>
      <c r="K97" s="178"/>
      <c r="L97" s="104"/>
      <c r="M97" s="77"/>
      <c r="N97" s="75"/>
      <c r="O97" s="78"/>
      <c r="P97" s="79"/>
      <c r="Q97" s="80"/>
      <c r="R97" s="78"/>
      <c r="S97" s="79"/>
      <c r="T97" s="80"/>
      <c r="U97" s="81"/>
      <c r="V97" s="80"/>
      <c r="W97" s="81"/>
      <c r="X97" s="80"/>
      <c r="Y97" s="416"/>
    </row>
    <row r="98" spans="1:25" ht="16.5" customHeight="1" x14ac:dyDescent="0.2">
      <c r="A98" s="559"/>
      <c r="B98" s="567" t="s">
        <v>66</v>
      </c>
      <c r="C98" s="61" t="s">
        <v>181</v>
      </c>
      <c r="D98" s="569"/>
      <c r="E98" s="520"/>
      <c r="F98" s="523"/>
      <c r="G98" s="517">
        <v>2</v>
      </c>
      <c r="H98" s="520">
        <v>0</v>
      </c>
      <c r="I98" s="549">
        <v>0</v>
      </c>
      <c r="J98" s="180" t="s">
        <v>38</v>
      </c>
      <c r="K98" s="180">
        <v>3</v>
      </c>
      <c r="L98" s="103" t="s">
        <v>28</v>
      </c>
      <c r="M98" s="63" t="s">
        <v>33</v>
      </c>
      <c r="N98" s="61" t="s">
        <v>30</v>
      </c>
      <c r="O98" s="71"/>
      <c r="P98" s="72"/>
      <c r="Q98" s="73"/>
      <c r="R98" s="71"/>
      <c r="S98" s="72"/>
      <c r="T98" s="73"/>
      <c r="U98" s="74">
        <f>SUM(G98)</f>
        <v>2</v>
      </c>
      <c r="V98" s="73"/>
      <c r="W98" s="74">
        <f t="shared" ref="W98" si="12">SUM(I98)</f>
        <v>0</v>
      </c>
      <c r="X98" s="73"/>
      <c r="Y98" s="414"/>
    </row>
    <row r="99" spans="1:25" ht="16.5" customHeight="1" x14ac:dyDescent="0.2">
      <c r="A99" s="559"/>
      <c r="B99" s="556"/>
      <c r="C99" s="68"/>
      <c r="D99" s="557"/>
      <c r="E99" s="521"/>
      <c r="F99" s="524"/>
      <c r="G99" s="518"/>
      <c r="H99" s="521"/>
      <c r="I99" s="547"/>
      <c r="J99" s="181"/>
      <c r="K99" s="181"/>
      <c r="L99" s="106"/>
      <c r="M99" s="70"/>
      <c r="N99" s="68"/>
      <c r="O99" s="71"/>
      <c r="P99" s="72"/>
      <c r="Q99" s="73"/>
      <c r="R99" s="71"/>
      <c r="S99" s="72"/>
      <c r="T99" s="73"/>
      <c r="U99" s="74"/>
      <c r="V99" s="73"/>
      <c r="W99" s="74"/>
      <c r="X99" s="73"/>
      <c r="Y99" s="415"/>
    </row>
    <row r="100" spans="1:25" ht="16.5" customHeight="1" thickBot="1" x14ac:dyDescent="0.25">
      <c r="A100" s="559"/>
      <c r="B100" s="568"/>
      <c r="C100" s="75"/>
      <c r="D100" s="570"/>
      <c r="E100" s="522"/>
      <c r="F100" s="525"/>
      <c r="G100" s="519"/>
      <c r="H100" s="522"/>
      <c r="I100" s="548"/>
      <c r="J100" s="182"/>
      <c r="K100" s="182"/>
      <c r="L100" s="104"/>
      <c r="M100" s="77"/>
      <c r="N100" s="75"/>
      <c r="O100" s="78"/>
      <c r="P100" s="79"/>
      <c r="Q100" s="80"/>
      <c r="R100" s="78"/>
      <c r="S100" s="79"/>
      <c r="T100" s="80"/>
      <c r="U100" s="81"/>
      <c r="V100" s="80"/>
      <c r="W100" s="81"/>
      <c r="X100" s="80"/>
      <c r="Y100" s="416"/>
    </row>
    <row r="101" spans="1:25" ht="16.5" customHeight="1" x14ac:dyDescent="0.2">
      <c r="A101" s="559"/>
      <c r="B101" s="567" t="s">
        <v>67</v>
      </c>
      <c r="C101" s="61" t="s">
        <v>171</v>
      </c>
      <c r="D101" s="569"/>
      <c r="E101" s="520"/>
      <c r="F101" s="523"/>
      <c r="G101" s="517">
        <v>2</v>
      </c>
      <c r="H101" s="520">
        <v>0</v>
      </c>
      <c r="I101" s="549">
        <v>0</v>
      </c>
      <c r="J101" s="391" t="s">
        <v>38</v>
      </c>
      <c r="K101" s="391">
        <v>3</v>
      </c>
      <c r="L101" s="103" t="s">
        <v>28</v>
      </c>
      <c r="M101" s="63" t="s">
        <v>33</v>
      </c>
      <c r="N101" s="61" t="s">
        <v>30</v>
      </c>
      <c r="O101" s="64"/>
      <c r="P101" s="65"/>
      <c r="Q101" s="66"/>
      <c r="R101" s="64"/>
      <c r="S101" s="65"/>
      <c r="T101" s="66"/>
      <c r="U101" s="67">
        <f>SUM(G101)</f>
        <v>2</v>
      </c>
      <c r="V101" s="66"/>
      <c r="W101" s="74">
        <f t="shared" ref="W101" si="13">SUM(I101)</f>
        <v>0</v>
      </c>
      <c r="X101" s="73"/>
      <c r="Y101" s="473" t="s">
        <v>225</v>
      </c>
    </row>
    <row r="102" spans="1:25" ht="16.5" customHeight="1" x14ac:dyDescent="0.2">
      <c r="A102" s="559"/>
      <c r="B102" s="556"/>
      <c r="C102" s="68"/>
      <c r="D102" s="557"/>
      <c r="E102" s="521"/>
      <c r="F102" s="524"/>
      <c r="G102" s="518"/>
      <c r="H102" s="521"/>
      <c r="I102" s="547"/>
      <c r="J102" s="392"/>
      <c r="K102" s="392"/>
      <c r="L102" s="106"/>
      <c r="M102" s="70"/>
      <c r="N102" s="68"/>
      <c r="O102" s="71"/>
      <c r="P102" s="72"/>
      <c r="Q102" s="73"/>
      <c r="R102" s="71"/>
      <c r="S102" s="72"/>
      <c r="T102" s="73"/>
      <c r="U102" s="74"/>
      <c r="V102" s="73"/>
      <c r="W102" s="74"/>
      <c r="X102" s="73"/>
      <c r="Y102" s="415"/>
    </row>
    <row r="103" spans="1:25" ht="16.5" customHeight="1" thickBot="1" x14ac:dyDescent="0.25">
      <c r="A103" s="559"/>
      <c r="B103" s="568"/>
      <c r="C103" s="75"/>
      <c r="D103" s="570"/>
      <c r="E103" s="522"/>
      <c r="F103" s="525"/>
      <c r="G103" s="519"/>
      <c r="H103" s="522"/>
      <c r="I103" s="548"/>
      <c r="J103" s="393"/>
      <c r="K103" s="393"/>
      <c r="L103" s="104"/>
      <c r="M103" s="77"/>
      <c r="N103" s="75"/>
      <c r="O103" s="78"/>
      <c r="P103" s="79"/>
      <c r="Q103" s="80"/>
      <c r="R103" s="78"/>
      <c r="S103" s="79"/>
      <c r="T103" s="80"/>
      <c r="U103" s="81"/>
      <c r="V103" s="80"/>
      <c r="W103" s="81"/>
      <c r="X103" s="80"/>
      <c r="Y103" s="416"/>
    </row>
    <row r="104" spans="1:25" ht="16.5" customHeight="1" x14ac:dyDescent="0.2">
      <c r="A104" s="559"/>
      <c r="B104" s="556" t="s">
        <v>214</v>
      </c>
      <c r="C104" s="61" t="s">
        <v>181</v>
      </c>
      <c r="D104" s="557"/>
      <c r="E104" s="521"/>
      <c r="F104" s="524"/>
      <c r="G104" s="518">
        <v>2</v>
      </c>
      <c r="H104" s="521">
        <v>0</v>
      </c>
      <c r="I104" s="547">
        <v>0</v>
      </c>
      <c r="J104" s="392" t="s">
        <v>38</v>
      </c>
      <c r="K104" s="392">
        <v>3</v>
      </c>
      <c r="L104" s="106" t="s">
        <v>28</v>
      </c>
      <c r="M104" s="70" t="s">
        <v>33</v>
      </c>
      <c r="N104" s="68" t="s">
        <v>30</v>
      </c>
      <c r="O104" s="71"/>
      <c r="P104" s="72"/>
      <c r="Q104" s="73"/>
      <c r="R104" s="71"/>
      <c r="S104" s="72"/>
      <c r="T104" s="73"/>
      <c r="U104" s="74">
        <f>SUM(G104)</f>
        <v>2</v>
      </c>
      <c r="V104" s="73"/>
      <c r="W104" s="74"/>
      <c r="X104" s="73"/>
      <c r="Y104" s="415"/>
    </row>
    <row r="105" spans="1:25" ht="16.5" customHeight="1" x14ac:dyDescent="0.2">
      <c r="A105" s="559"/>
      <c r="B105" s="556"/>
      <c r="C105" s="68"/>
      <c r="D105" s="557"/>
      <c r="E105" s="521"/>
      <c r="F105" s="524"/>
      <c r="G105" s="518"/>
      <c r="H105" s="521"/>
      <c r="I105" s="547"/>
      <c r="J105" s="392"/>
      <c r="K105" s="392"/>
      <c r="L105" s="106"/>
      <c r="M105" s="70"/>
      <c r="N105" s="68"/>
      <c r="O105" s="71"/>
      <c r="P105" s="72"/>
      <c r="Q105" s="73"/>
      <c r="R105" s="71"/>
      <c r="S105" s="72"/>
      <c r="T105" s="73"/>
      <c r="U105" s="74"/>
      <c r="V105" s="73"/>
      <c r="W105" s="74"/>
      <c r="X105" s="73"/>
      <c r="Y105" s="415"/>
    </row>
    <row r="106" spans="1:25" ht="16.5" customHeight="1" thickBot="1" x14ac:dyDescent="0.25">
      <c r="A106" s="559"/>
      <c r="B106" s="556"/>
      <c r="C106" s="68"/>
      <c r="D106" s="557"/>
      <c r="E106" s="521"/>
      <c r="F106" s="524"/>
      <c r="G106" s="518"/>
      <c r="H106" s="521"/>
      <c r="I106" s="547"/>
      <c r="J106" s="392"/>
      <c r="K106" s="497"/>
      <c r="L106" s="106"/>
      <c r="M106" s="70"/>
      <c r="N106" s="68"/>
      <c r="O106" s="71"/>
      <c r="P106" s="72"/>
      <c r="Q106" s="73"/>
      <c r="R106" s="71"/>
      <c r="S106" s="72"/>
      <c r="T106" s="73"/>
      <c r="U106" s="74"/>
      <c r="V106" s="73"/>
      <c r="W106" s="74"/>
      <c r="X106" s="73"/>
      <c r="Y106" s="494"/>
    </row>
    <row r="107" spans="1:25" ht="16.5" customHeight="1" x14ac:dyDescent="0.2">
      <c r="A107" s="559"/>
      <c r="B107" s="567" t="s">
        <v>68</v>
      </c>
      <c r="C107" s="499" t="s">
        <v>199</v>
      </c>
      <c r="D107" s="517"/>
      <c r="E107" s="520"/>
      <c r="F107" s="523"/>
      <c r="G107" s="517">
        <v>2</v>
      </c>
      <c r="H107" s="520">
        <v>0</v>
      </c>
      <c r="I107" s="549">
        <v>0</v>
      </c>
      <c r="J107" s="496" t="s">
        <v>61</v>
      </c>
      <c r="K107" s="496">
        <v>3</v>
      </c>
      <c r="L107" s="103" t="s">
        <v>28</v>
      </c>
      <c r="M107" s="63" t="s">
        <v>33</v>
      </c>
      <c r="N107" s="61" t="s">
        <v>30</v>
      </c>
      <c r="O107" s="64"/>
      <c r="P107" s="65"/>
      <c r="Q107" s="66"/>
      <c r="R107" s="64"/>
      <c r="S107" s="65"/>
      <c r="T107" s="66"/>
      <c r="U107" s="67">
        <v>2</v>
      </c>
      <c r="V107" s="66"/>
      <c r="W107" s="67"/>
      <c r="X107" s="66"/>
      <c r="Y107" s="500" t="s">
        <v>232</v>
      </c>
    </row>
    <row r="108" spans="1:25" ht="16.5" customHeight="1" x14ac:dyDescent="0.2">
      <c r="A108" s="559"/>
      <c r="B108" s="556"/>
      <c r="C108" s="275"/>
      <c r="D108" s="518"/>
      <c r="E108" s="521"/>
      <c r="F108" s="524"/>
      <c r="G108" s="518"/>
      <c r="H108" s="521"/>
      <c r="I108" s="547"/>
      <c r="J108" s="497"/>
      <c r="K108" s="497"/>
      <c r="L108" s="106"/>
      <c r="M108" s="70"/>
      <c r="N108" s="68"/>
      <c r="O108" s="71"/>
      <c r="P108" s="72"/>
      <c r="Q108" s="73"/>
      <c r="R108" s="71"/>
      <c r="S108" s="72"/>
      <c r="T108" s="73"/>
      <c r="U108" s="74"/>
      <c r="V108" s="73"/>
      <c r="W108" s="74"/>
      <c r="X108" s="73"/>
      <c r="Y108" s="494"/>
    </row>
    <row r="109" spans="1:25" ht="16.5" customHeight="1" thickBot="1" x14ac:dyDescent="0.25">
      <c r="A109" s="560"/>
      <c r="B109" s="568"/>
      <c r="C109" s="501"/>
      <c r="D109" s="519"/>
      <c r="E109" s="522"/>
      <c r="F109" s="525"/>
      <c r="G109" s="519"/>
      <c r="H109" s="522"/>
      <c r="I109" s="548"/>
      <c r="J109" s="498"/>
      <c r="K109" s="498"/>
      <c r="L109" s="104"/>
      <c r="M109" s="77"/>
      <c r="N109" s="75"/>
      <c r="O109" s="78"/>
      <c r="P109" s="79"/>
      <c r="Q109" s="80"/>
      <c r="R109" s="78"/>
      <c r="S109" s="79"/>
      <c r="T109" s="80"/>
      <c r="U109" s="81"/>
      <c r="V109" s="80"/>
      <c r="W109" s="81"/>
      <c r="X109" s="80"/>
      <c r="Y109" s="483"/>
    </row>
    <row r="110" spans="1:25" ht="16.5" customHeight="1" x14ac:dyDescent="0.2">
      <c r="A110" s="558" t="s">
        <v>69</v>
      </c>
      <c r="B110" s="567" t="s">
        <v>70</v>
      </c>
      <c r="C110" s="61" t="s">
        <v>152</v>
      </c>
      <c r="D110" s="578">
        <v>3</v>
      </c>
      <c r="E110" s="550">
        <v>0</v>
      </c>
      <c r="F110" s="564">
        <v>2</v>
      </c>
      <c r="G110" s="578"/>
      <c r="H110" s="550"/>
      <c r="I110" s="586"/>
      <c r="J110" s="90" t="s">
        <v>52</v>
      </c>
      <c r="K110" s="90">
        <v>6</v>
      </c>
      <c r="L110" s="103" t="s">
        <v>28</v>
      </c>
      <c r="M110" s="63" t="s">
        <v>33</v>
      </c>
      <c r="N110" s="61" t="s">
        <v>30</v>
      </c>
      <c r="O110" s="64"/>
      <c r="P110" s="65"/>
      <c r="Q110" s="66"/>
      <c r="R110" s="64"/>
      <c r="S110" s="65"/>
      <c r="T110" s="66"/>
      <c r="U110" s="67">
        <v>3</v>
      </c>
      <c r="V110" s="107"/>
      <c r="W110" s="67">
        <v>4</v>
      </c>
      <c r="X110" s="107"/>
      <c r="Y110" s="473" t="s">
        <v>253</v>
      </c>
    </row>
    <row r="111" spans="1:25" ht="16.5" customHeight="1" x14ac:dyDescent="0.2">
      <c r="A111" s="559"/>
      <c r="B111" s="556"/>
      <c r="C111" s="197" t="s">
        <v>142</v>
      </c>
      <c r="D111" s="577"/>
      <c r="E111" s="551"/>
      <c r="F111" s="565"/>
      <c r="G111" s="577"/>
      <c r="H111" s="551"/>
      <c r="I111" s="587"/>
      <c r="J111" s="92"/>
      <c r="K111" s="92"/>
      <c r="L111" s="106" t="s">
        <v>28</v>
      </c>
      <c r="M111" s="70" t="s">
        <v>143</v>
      </c>
      <c r="N111" s="68" t="s">
        <v>30</v>
      </c>
      <c r="O111" s="71"/>
      <c r="P111" s="72"/>
      <c r="Q111" s="73">
        <v>1</v>
      </c>
      <c r="R111" s="71"/>
      <c r="S111" s="72"/>
      <c r="T111" s="73"/>
      <c r="U111" s="74"/>
      <c r="V111" s="108">
        <v>2</v>
      </c>
      <c r="W111" s="74"/>
      <c r="X111" s="108">
        <v>2</v>
      </c>
      <c r="Y111" s="474" t="s">
        <v>254</v>
      </c>
    </row>
    <row r="112" spans="1:25" ht="16.5" customHeight="1" thickBot="1" x14ac:dyDescent="0.25">
      <c r="A112" s="559"/>
      <c r="B112" s="556"/>
      <c r="C112" s="68"/>
      <c r="D112" s="577"/>
      <c r="E112" s="551"/>
      <c r="F112" s="565"/>
      <c r="G112" s="577"/>
      <c r="H112" s="551"/>
      <c r="I112" s="587"/>
      <c r="J112" s="92"/>
      <c r="K112" s="92"/>
      <c r="L112" s="106"/>
      <c r="M112" s="70"/>
      <c r="N112" s="68"/>
      <c r="O112" s="71"/>
      <c r="P112" s="72"/>
      <c r="Q112" s="73"/>
      <c r="R112" s="71"/>
      <c r="S112" s="72"/>
      <c r="T112" s="73"/>
      <c r="U112" s="74"/>
      <c r="V112" s="108"/>
      <c r="W112" s="74"/>
      <c r="X112" s="108"/>
      <c r="Y112" s="415"/>
    </row>
    <row r="113" spans="1:26" ht="16.5" customHeight="1" x14ac:dyDescent="0.2">
      <c r="A113" s="559"/>
      <c r="B113" s="611" t="s">
        <v>71</v>
      </c>
      <c r="C113" s="61" t="s">
        <v>175</v>
      </c>
      <c r="D113" s="578">
        <v>2</v>
      </c>
      <c r="E113" s="550">
        <v>0</v>
      </c>
      <c r="F113" s="564">
        <v>5</v>
      </c>
      <c r="G113" s="578"/>
      <c r="H113" s="550"/>
      <c r="I113" s="586"/>
      <c r="J113" s="90" t="s">
        <v>52</v>
      </c>
      <c r="K113" s="90">
        <v>7</v>
      </c>
      <c r="L113" s="103" t="s">
        <v>28</v>
      </c>
      <c r="M113" s="63" t="s">
        <v>47</v>
      </c>
      <c r="N113" s="61" t="s">
        <v>30</v>
      </c>
      <c r="O113" s="64"/>
      <c r="P113" s="65"/>
      <c r="Q113" s="66"/>
      <c r="R113" s="64"/>
      <c r="S113" s="65"/>
      <c r="T113" s="66"/>
      <c r="U113" s="67">
        <f>SUM(D113)</f>
        <v>2</v>
      </c>
      <c r="V113" s="66"/>
      <c r="W113" s="67">
        <f t="shared" ref="W113" si="14">SUM(F113)</f>
        <v>5</v>
      </c>
      <c r="X113" s="66"/>
      <c r="Y113" s="473" t="s">
        <v>243</v>
      </c>
      <c r="Z113" s="195"/>
    </row>
    <row r="114" spans="1:26" ht="12.75" customHeight="1" x14ac:dyDescent="0.2">
      <c r="A114" s="559"/>
      <c r="B114" s="595"/>
      <c r="C114" s="68" t="s">
        <v>206</v>
      </c>
      <c r="D114" s="577"/>
      <c r="E114" s="551"/>
      <c r="F114" s="565"/>
      <c r="G114" s="577"/>
      <c r="H114" s="551"/>
      <c r="I114" s="587"/>
      <c r="J114" s="92"/>
      <c r="K114" s="92"/>
      <c r="L114" s="106" t="s">
        <v>35</v>
      </c>
      <c r="M114" s="70" t="s">
        <v>29</v>
      </c>
      <c r="N114" s="68" t="s">
        <v>30</v>
      </c>
      <c r="O114" s="71"/>
      <c r="P114" s="72"/>
      <c r="Q114" s="202">
        <v>0.6</v>
      </c>
      <c r="R114" s="71"/>
      <c r="S114" s="72"/>
      <c r="T114" s="73"/>
      <c r="U114" s="74"/>
      <c r="V114" s="73">
        <v>3</v>
      </c>
      <c r="W114" s="74"/>
      <c r="X114" s="73">
        <v>3</v>
      </c>
      <c r="Y114" s="474" t="s">
        <v>245</v>
      </c>
      <c r="Z114" s="195"/>
    </row>
    <row r="115" spans="1:26" ht="16.5" customHeight="1" thickBot="1" x14ac:dyDescent="0.25">
      <c r="A115" s="559"/>
      <c r="B115" s="595"/>
      <c r="C115" s="513" t="s">
        <v>269</v>
      </c>
      <c r="D115" s="577"/>
      <c r="E115" s="551"/>
      <c r="F115" s="565"/>
      <c r="G115" s="577"/>
      <c r="H115" s="551"/>
      <c r="I115" s="587"/>
      <c r="J115" s="92"/>
      <c r="K115" s="92"/>
      <c r="L115" s="68"/>
      <c r="M115" s="70"/>
      <c r="N115" s="68"/>
      <c r="O115" s="71"/>
      <c r="P115" s="72"/>
      <c r="Q115" s="202">
        <v>0.4</v>
      </c>
      <c r="R115" s="71"/>
      <c r="S115" s="72"/>
      <c r="T115" s="73"/>
      <c r="U115" s="74"/>
      <c r="V115" s="73">
        <v>2</v>
      </c>
      <c r="W115" s="74"/>
      <c r="X115" s="109"/>
      <c r="Y115" s="475" t="s">
        <v>242</v>
      </c>
      <c r="Z115" s="195"/>
    </row>
    <row r="116" spans="1:26" ht="16.5" customHeight="1" x14ac:dyDescent="0.2">
      <c r="A116" s="610"/>
      <c r="B116" s="612" t="s">
        <v>72</v>
      </c>
      <c r="C116" s="61" t="s">
        <v>236</v>
      </c>
      <c r="D116" s="613">
        <v>3</v>
      </c>
      <c r="E116" s="616">
        <v>1</v>
      </c>
      <c r="F116" s="614">
        <v>0</v>
      </c>
      <c r="G116" s="613"/>
      <c r="H116" s="616"/>
      <c r="I116" s="617"/>
      <c r="J116" s="90" t="s">
        <v>52</v>
      </c>
      <c r="K116" s="90">
        <v>5</v>
      </c>
      <c r="L116" s="61" t="s">
        <v>28</v>
      </c>
      <c r="M116" s="63" t="s">
        <v>33</v>
      </c>
      <c r="N116" s="61" t="s">
        <v>30</v>
      </c>
      <c r="O116" s="64"/>
      <c r="P116" s="65"/>
      <c r="Q116" s="66"/>
      <c r="R116" s="64"/>
      <c r="S116" s="65"/>
      <c r="T116" s="66"/>
      <c r="U116" s="67">
        <v>3</v>
      </c>
      <c r="V116" s="66"/>
      <c r="W116" s="67">
        <v>4</v>
      </c>
      <c r="X116" s="66"/>
      <c r="Y116" s="414" t="s">
        <v>239</v>
      </c>
    </row>
    <row r="117" spans="1:26" ht="16.5" customHeight="1" x14ac:dyDescent="0.2">
      <c r="A117" s="610"/>
      <c r="B117" s="597"/>
      <c r="C117" s="68" t="s">
        <v>179</v>
      </c>
      <c r="D117" s="577"/>
      <c r="E117" s="551"/>
      <c r="F117" s="565"/>
      <c r="G117" s="577"/>
      <c r="H117" s="551"/>
      <c r="I117" s="587"/>
      <c r="J117" s="92"/>
      <c r="K117" s="92"/>
      <c r="L117" s="68" t="s">
        <v>178</v>
      </c>
      <c r="M117" s="68" t="s">
        <v>33</v>
      </c>
      <c r="N117" s="68" t="s">
        <v>30</v>
      </c>
      <c r="O117" s="74"/>
      <c r="P117" s="72">
        <v>1</v>
      </c>
      <c r="Q117" s="73"/>
      <c r="R117" s="74"/>
      <c r="S117" s="72"/>
      <c r="T117" s="73"/>
      <c r="U117" s="74"/>
      <c r="V117" s="73">
        <v>1</v>
      </c>
      <c r="W117" s="74"/>
      <c r="X117" s="73">
        <v>1</v>
      </c>
      <c r="Y117" s="415" t="s">
        <v>240</v>
      </c>
    </row>
    <row r="118" spans="1:26" ht="16.5" customHeight="1" thickBot="1" x14ac:dyDescent="0.25">
      <c r="A118" s="610"/>
      <c r="B118" s="568"/>
      <c r="C118" s="75"/>
      <c r="D118" s="579"/>
      <c r="E118" s="552"/>
      <c r="F118" s="566"/>
      <c r="G118" s="579"/>
      <c r="H118" s="552"/>
      <c r="I118" s="588"/>
      <c r="J118" s="96"/>
      <c r="K118" s="96"/>
      <c r="L118" s="104"/>
      <c r="M118" s="77"/>
      <c r="N118" s="75"/>
      <c r="O118" s="78"/>
      <c r="P118" s="79"/>
      <c r="Q118" s="80"/>
      <c r="R118" s="78"/>
      <c r="S118" s="79"/>
      <c r="T118" s="80"/>
      <c r="U118" s="81"/>
      <c r="V118" s="80"/>
      <c r="W118" s="81"/>
      <c r="X118" s="80"/>
      <c r="Y118" s="416"/>
    </row>
    <row r="119" spans="1:26" ht="16.5" customHeight="1" x14ac:dyDescent="0.2">
      <c r="A119" s="559"/>
      <c r="B119" s="567" t="s">
        <v>134</v>
      </c>
      <c r="C119" s="61" t="s">
        <v>175</v>
      </c>
      <c r="D119" s="569">
        <v>2</v>
      </c>
      <c r="E119" s="520">
        <v>0</v>
      </c>
      <c r="F119" s="523">
        <v>1</v>
      </c>
      <c r="G119" s="569"/>
      <c r="H119" s="520"/>
      <c r="I119" s="549"/>
      <c r="J119" s="180" t="s">
        <v>52</v>
      </c>
      <c r="K119" s="180">
        <v>4</v>
      </c>
      <c r="L119" s="103" t="s">
        <v>28</v>
      </c>
      <c r="M119" s="63" t="s">
        <v>59</v>
      </c>
      <c r="N119" s="61" t="s">
        <v>30</v>
      </c>
      <c r="O119" s="64"/>
      <c r="P119" s="65"/>
      <c r="Q119" s="66"/>
      <c r="R119" s="64"/>
      <c r="S119" s="65"/>
      <c r="T119" s="66"/>
      <c r="U119" s="67">
        <f>SUM(D119)</f>
        <v>2</v>
      </c>
      <c r="V119" s="66"/>
      <c r="W119" s="67">
        <f t="shared" ref="W119" si="15">SUM(F119)</f>
        <v>1</v>
      </c>
      <c r="X119" s="66"/>
      <c r="Y119" s="473" t="s">
        <v>243</v>
      </c>
    </row>
    <row r="120" spans="1:26" ht="16.5" customHeight="1" x14ac:dyDescent="0.2">
      <c r="A120" s="559"/>
      <c r="B120" s="618"/>
      <c r="C120" s="197" t="s">
        <v>142</v>
      </c>
      <c r="D120" s="557"/>
      <c r="E120" s="521"/>
      <c r="F120" s="524"/>
      <c r="G120" s="557"/>
      <c r="H120" s="521"/>
      <c r="I120" s="547"/>
      <c r="J120" s="181"/>
      <c r="K120" s="181"/>
      <c r="L120" s="68" t="s">
        <v>28</v>
      </c>
      <c r="M120" s="70" t="s">
        <v>143</v>
      </c>
      <c r="N120" s="68" t="s">
        <v>30</v>
      </c>
      <c r="O120" s="71"/>
      <c r="P120" s="72"/>
      <c r="Q120" s="73">
        <v>1</v>
      </c>
      <c r="R120" s="71"/>
      <c r="S120" s="72"/>
      <c r="T120" s="73"/>
      <c r="U120" s="74"/>
      <c r="V120" s="73">
        <v>1</v>
      </c>
      <c r="W120" s="74"/>
      <c r="X120" s="73">
        <v>1</v>
      </c>
      <c r="Y120" s="415" t="s">
        <v>244</v>
      </c>
    </row>
    <row r="121" spans="1:26" ht="16.5" customHeight="1" thickBot="1" x14ac:dyDescent="0.25">
      <c r="A121" s="559"/>
      <c r="B121" s="568"/>
      <c r="C121" s="204"/>
      <c r="D121" s="570"/>
      <c r="E121" s="522"/>
      <c r="F121" s="525"/>
      <c r="G121" s="570"/>
      <c r="H121" s="522"/>
      <c r="I121" s="548"/>
      <c r="J121" s="182"/>
      <c r="K121" s="182"/>
      <c r="L121" s="104"/>
      <c r="M121" s="77"/>
      <c r="N121" s="75"/>
      <c r="O121" s="78"/>
      <c r="P121" s="79"/>
      <c r="Q121" s="80"/>
      <c r="R121" s="78"/>
      <c r="S121" s="79"/>
      <c r="T121" s="80"/>
      <c r="U121" s="81"/>
      <c r="V121" s="80"/>
      <c r="W121" s="81"/>
      <c r="X121" s="80"/>
      <c r="Y121" s="416"/>
    </row>
    <row r="122" spans="1:26" ht="16.5" customHeight="1" x14ac:dyDescent="0.2">
      <c r="A122" s="559"/>
      <c r="B122" s="567" t="s">
        <v>135</v>
      </c>
      <c r="C122" s="194" t="s">
        <v>170</v>
      </c>
      <c r="D122" s="569">
        <v>3</v>
      </c>
      <c r="E122" s="520">
        <v>1</v>
      </c>
      <c r="F122" s="523">
        <v>0</v>
      </c>
      <c r="G122" s="569"/>
      <c r="H122" s="520"/>
      <c r="I122" s="549"/>
      <c r="J122" s="180" t="s">
        <v>52</v>
      </c>
      <c r="K122" s="180">
        <v>5</v>
      </c>
      <c r="L122" s="103" t="s">
        <v>28</v>
      </c>
      <c r="M122" s="63" t="s">
        <v>33</v>
      </c>
      <c r="N122" s="61" t="s">
        <v>30</v>
      </c>
      <c r="O122" s="64"/>
      <c r="P122" s="65"/>
      <c r="Q122" s="66"/>
      <c r="R122" s="64"/>
      <c r="S122" s="65"/>
      <c r="T122" s="66"/>
      <c r="U122" s="67">
        <f>SUM(D122)</f>
        <v>3</v>
      </c>
      <c r="V122" s="66"/>
      <c r="W122" s="67">
        <f t="shared" ref="W122" si="16">SUM(F122)</f>
        <v>0</v>
      </c>
      <c r="X122" s="66"/>
      <c r="Y122" s="414" t="s">
        <v>238</v>
      </c>
    </row>
    <row r="123" spans="1:26" ht="16.5" customHeight="1" x14ac:dyDescent="0.2">
      <c r="A123" s="559"/>
      <c r="B123" s="556"/>
      <c r="C123" s="68" t="s">
        <v>179</v>
      </c>
      <c r="D123" s="557"/>
      <c r="E123" s="521"/>
      <c r="F123" s="524"/>
      <c r="G123" s="557"/>
      <c r="H123" s="521"/>
      <c r="I123" s="547"/>
      <c r="J123" s="181"/>
      <c r="K123" s="181"/>
      <c r="L123" s="68" t="s">
        <v>178</v>
      </c>
      <c r="M123" s="70" t="s">
        <v>33</v>
      </c>
      <c r="N123" s="68" t="s">
        <v>30</v>
      </c>
      <c r="O123" s="71"/>
      <c r="P123" s="72">
        <v>1</v>
      </c>
      <c r="Q123" s="73"/>
      <c r="R123" s="71"/>
      <c r="S123" s="72"/>
      <c r="T123" s="73"/>
      <c r="U123" s="74"/>
      <c r="V123" s="73">
        <v>1</v>
      </c>
      <c r="W123" s="74"/>
      <c r="X123" s="73">
        <v>1</v>
      </c>
      <c r="Y123" s="415" t="s">
        <v>241</v>
      </c>
    </row>
    <row r="124" spans="1:26" ht="16.5" customHeight="1" thickBot="1" x14ac:dyDescent="0.25">
      <c r="A124" s="559"/>
      <c r="B124" s="568"/>
      <c r="C124" s="75"/>
      <c r="D124" s="570"/>
      <c r="E124" s="522"/>
      <c r="F124" s="525"/>
      <c r="G124" s="570"/>
      <c r="H124" s="522"/>
      <c r="I124" s="548"/>
      <c r="J124" s="182"/>
      <c r="K124" s="182"/>
      <c r="L124" s="104"/>
      <c r="M124" s="77"/>
      <c r="N124" s="75"/>
      <c r="O124" s="78"/>
      <c r="P124" s="79"/>
      <c r="Q124" s="80"/>
      <c r="R124" s="78"/>
      <c r="S124" s="79"/>
      <c r="T124" s="80"/>
      <c r="U124" s="81"/>
      <c r="V124" s="80"/>
      <c r="W124" s="81"/>
      <c r="X124" s="80"/>
      <c r="Y124" s="416"/>
    </row>
    <row r="125" spans="1:26" ht="12.75" customHeight="1" x14ac:dyDescent="0.2">
      <c r="A125" s="559"/>
      <c r="B125" s="567" t="s">
        <v>73</v>
      </c>
      <c r="C125" s="61" t="s">
        <v>40</v>
      </c>
      <c r="D125" s="569">
        <v>2</v>
      </c>
      <c r="E125" s="520">
        <v>0</v>
      </c>
      <c r="F125" s="523">
        <v>0</v>
      </c>
      <c r="G125" s="569"/>
      <c r="H125" s="520"/>
      <c r="I125" s="549"/>
      <c r="J125" s="173" t="s">
        <v>38</v>
      </c>
      <c r="K125" s="173">
        <v>3</v>
      </c>
      <c r="L125" s="103" t="s">
        <v>28</v>
      </c>
      <c r="M125" s="63" t="s">
        <v>29</v>
      </c>
      <c r="N125" s="61" t="s">
        <v>30</v>
      </c>
      <c r="O125" s="64"/>
      <c r="P125" s="65"/>
      <c r="Q125" s="66"/>
      <c r="R125" s="64"/>
      <c r="S125" s="65"/>
      <c r="T125" s="66"/>
      <c r="U125" s="111">
        <f>SUM(D125)</f>
        <v>2</v>
      </c>
      <c r="V125" s="105"/>
      <c r="W125" s="111">
        <f t="shared" ref="W125" si="17">SUM(F125)</f>
        <v>0</v>
      </c>
      <c r="X125" s="105"/>
      <c r="Y125" s="414"/>
    </row>
    <row r="126" spans="1:26" ht="16.5" customHeight="1" x14ac:dyDescent="0.2">
      <c r="A126" s="559"/>
      <c r="B126" s="556"/>
      <c r="C126" s="68"/>
      <c r="D126" s="557"/>
      <c r="E126" s="521"/>
      <c r="F126" s="524"/>
      <c r="G126" s="557"/>
      <c r="H126" s="521"/>
      <c r="I126" s="547"/>
      <c r="J126" s="174"/>
      <c r="K126" s="174"/>
      <c r="L126" s="106"/>
      <c r="M126" s="70"/>
      <c r="N126" s="68"/>
      <c r="O126" s="71"/>
      <c r="P126" s="72"/>
      <c r="Q126" s="73"/>
      <c r="R126" s="71"/>
      <c r="S126" s="72"/>
      <c r="T126" s="73"/>
      <c r="U126" s="112"/>
      <c r="V126" s="105"/>
      <c r="W126" s="112"/>
      <c r="X126" s="105"/>
      <c r="Y126" s="415"/>
    </row>
    <row r="127" spans="1:26" ht="16.5" customHeight="1" thickBot="1" x14ac:dyDescent="0.25">
      <c r="A127" s="559"/>
      <c r="B127" s="568"/>
      <c r="C127" s="75"/>
      <c r="D127" s="570"/>
      <c r="E127" s="522"/>
      <c r="F127" s="525"/>
      <c r="G127" s="570"/>
      <c r="H127" s="522"/>
      <c r="I127" s="548"/>
      <c r="J127" s="175"/>
      <c r="K127" s="175"/>
      <c r="L127" s="104"/>
      <c r="M127" s="77"/>
      <c r="N127" s="75"/>
      <c r="O127" s="78"/>
      <c r="P127" s="79"/>
      <c r="Q127" s="80"/>
      <c r="R127" s="78"/>
      <c r="S127" s="79"/>
      <c r="T127" s="80"/>
      <c r="U127" s="113"/>
      <c r="V127" s="105"/>
      <c r="W127" s="113"/>
      <c r="X127" s="105"/>
      <c r="Y127" s="416"/>
    </row>
    <row r="128" spans="1:26" ht="16.5" customHeight="1" x14ac:dyDescent="0.2">
      <c r="A128" s="559"/>
      <c r="B128" s="556" t="s">
        <v>136</v>
      </c>
      <c r="C128" s="194" t="s">
        <v>170</v>
      </c>
      <c r="D128" s="557">
        <v>2</v>
      </c>
      <c r="E128" s="521">
        <v>0</v>
      </c>
      <c r="F128" s="524">
        <v>0</v>
      </c>
      <c r="G128" s="518"/>
      <c r="H128" s="521"/>
      <c r="I128" s="547"/>
      <c r="J128" s="181" t="s">
        <v>38</v>
      </c>
      <c r="K128" s="181">
        <v>3</v>
      </c>
      <c r="L128" s="106" t="s">
        <v>28</v>
      </c>
      <c r="M128" s="68" t="s">
        <v>29</v>
      </c>
      <c r="N128" s="68" t="s">
        <v>30</v>
      </c>
      <c r="O128" s="74"/>
      <c r="P128" s="72"/>
      <c r="Q128" s="220"/>
      <c r="R128" s="269"/>
      <c r="S128" s="65"/>
      <c r="T128" s="107"/>
      <c r="U128" s="74">
        <f>SUM(D128)</f>
        <v>2</v>
      </c>
      <c r="V128" s="107"/>
      <c r="W128" s="74">
        <f t="shared" ref="W128" si="18">SUM(F128)</f>
        <v>0</v>
      </c>
      <c r="X128" s="107"/>
      <c r="Y128" s="415" t="s">
        <v>225</v>
      </c>
    </row>
    <row r="129" spans="1:25" ht="16.5" customHeight="1" x14ac:dyDescent="0.2">
      <c r="A129" s="559"/>
      <c r="B129" s="556"/>
      <c r="C129" s="68"/>
      <c r="D129" s="557"/>
      <c r="E129" s="521"/>
      <c r="F129" s="524"/>
      <c r="G129" s="518"/>
      <c r="H129" s="521"/>
      <c r="I129" s="547"/>
      <c r="J129" s="181"/>
      <c r="K129" s="181"/>
      <c r="L129" s="106"/>
      <c r="M129" s="68"/>
      <c r="N129" s="68"/>
      <c r="O129" s="74"/>
      <c r="P129" s="72"/>
      <c r="Q129" s="220"/>
      <c r="R129" s="269"/>
      <c r="S129" s="72"/>
      <c r="T129" s="105"/>
      <c r="U129" s="74"/>
      <c r="V129" s="105"/>
      <c r="W129" s="74"/>
      <c r="X129" s="105"/>
      <c r="Y129" s="415"/>
    </row>
    <row r="130" spans="1:25" ht="16.5" customHeight="1" thickBot="1" x14ac:dyDescent="0.25">
      <c r="A130" s="559"/>
      <c r="B130" s="556"/>
      <c r="C130" s="197"/>
      <c r="D130" s="557"/>
      <c r="E130" s="521"/>
      <c r="F130" s="524"/>
      <c r="G130" s="518"/>
      <c r="H130" s="521"/>
      <c r="I130" s="547"/>
      <c r="J130" s="181"/>
      <c r="K130" s="181"/>
      <c r="L130" s="270"/>
      <c r="M130" s="197"/>
      <c r="N130" s="197"/>
      <c r="O130" s="271"/>
      <c r="P130" s="72"/>
      <c r="Q130" s="220"/>
      <c r="R130" s="269"/>
      <c r="S130" s="72"/>
      <c r="T130" s="105"/>
      <c r="U130" s="74"/>
      <c r="V130" s="105"/>
      <c r="W130" s="74"/>
      <c r="X130" s="105"/>
      <c r="Y130" s="415"/>
    </row>
    <row r="131" spans="1:25" ht="16.5" customHeight="1" x14ac:dyDescent="0.2">
      <c r="A131" s="559"/>
      <c r="B131" s="567" t="s">
        <v>74</v>
      </c>
      <c r="C131" s="61" t="s">
        <v>157</v>
      </c>
      <c r="D131" s="569">
        <v>2</v>
      </c>
      <c r="E131" s="520">
        <v>0</v>
      </c>
      <c r="F131" s="523">
        <v>0</v>
      </c>
      <c r="G131" s="517"/>
      <c r="H131" s="520"/>
      <c r="I131" s="549"/>
      <c r="J131" s="180" t="s">
        <v>61</v>
      </c>
      <c r="K131" s="180">
        <v>3</v>
      </c>
      <c r="L131" s="103" t="s">
        <v>28</v>
      </c>
      <c r="M131" s="63" t="s">
        <v>29</v>
      </c>
      <c r="N131" s="61" t="s">
        <v>30</v>
      </c>
      <c r="O131" s="64"/>
      <c r="P131" s="65"/>
      <c r="Q131" s="66"/>
      <c r="R131" s="64"/>
      <c r="S131" s="65"/>
      <c r="T131" s="66"/>
      <c r="U131" s="67">
        <v>2</v>
      </c>
      <c r="V131" s="66"/>
      <c r="W131" s="67">
        <v>2</v>
      </c>
      <c r="X131" s="66"/>
      <c r="Y131" s="414" t="s">
        <v>250</v>
      </c>
    </row>
    <row r="132" spans="1:25" ht="16.5" customHeight="1" x14ac:dyDescent="0.2">
      <c r="A132" s="559"/>
      <c r="B132" s="556"/>
      <c r="C132" s="68"/>
      <c r="D132" s="557"/>
      <c r="E132" s="521"/>
      <c r="F132" s="524"/>
      <c r="G132" s="518"/>
      <c r="H132" s="521"/>
      <c r="I132" s="547"/>
      <c r="J132" s="181"/>
      <c r="K132" s="181"/>
      <c r="L132" s="106"/>
      <c r="M132" s="70"/>
      <c r="N132" s="68"/>
      <c r="O132" s="71"/>
      <c r="P132" s="72"/>
      <c r="Q132" s="73"/>
      <c r="R132" s="71"/>
      <c r="S132" s="72"/>
      <c r="T132" s="73"/>
      <c r="U132" s="74"/>
      <c r="V132" s="73"/>
      <c r="W132" s="74"/>
      <c r="X132" s="73"/>
      <c r="Y132" s="415"/>
    </row>
    <row r="133" spans="1:25" ht="16.5" customHeight="1" thickBot="1" x14ac:dyDescent="0.25">
      <c r="A133" s="559"/>
      <c r="B133" s="568"/>
      <c r="C133" s="75"/>
      <c r="D133" s="570"/>
      <c r="E133" s="522"/>
      <c r="F133" s="525"/>
      <c r="G133" s="519"/>
      <c r="H133" s="522"/>
      <c r="I133" s="548"/>
      <c r="J133" s="182"/>
      <c r="K133" s="182"/>
      <c r="L133" s="104"/>
      <c r="M133" s="77"/>
      <c r="N133" s="75"/>
      <c r="O133" s="78"/>
      <c r="P133" s="79"/>
      <c r="Q133" s="80"/>
      <c r="R133" s="78"/>
      <c r="S133" s="79"/>
      <c r="T133" s="80"/>
      <c r="U133" s="81"/>
      <c r="V133" s="80"/>
      <c r="W133" s="81"/>
      <c r="X133" s="80"/>
      <c r="Y133" s="416"/>
    </row>
    <row r="134" spans="1:25" ht="16.5" customHeight="1" x14ac:dyDescent="0.2">
      <c r="A134" s="559" t="s">
        <v>69</v>
      </c>
      <c r="B134" s="567" t="s">
        <v>76</v>
      </c>
      <c r="C134" s="332" t="s">
        <v>152</v>
      </c>
      <c r="D134" s="517"/>
      <c r="E134" s="520"/>
      <c r="F134" s="523"/>
      <c r="G134" s="517">
        <v>3</v>
      </c>
      <c r="H134" s="520">
        <v>0</v>
      </c>
      <c r="I134" s="549">
        <v>2</v>
      </c>
      <c r="J134" s="180" t="s">
        <v>52</v>
      </c>
      <c r="K134" s="180">
        <v>6</v>
      </c>
      <c r="L134" s="103" t="s">
        <v>28</v>
      </c>
      <c r="M134" s="63" t="s">
        <v>33</v>
      </c>
      <c r="N134" s="61" t="s">
        <v>30</v>
      </c>
      <c r="O134" s="64"/>
      <c r="P134" s="65"/>
      <c r="Q134" s="66"/>
      <c r="R134" s="64"/>
      <c r="S134" s="65"/>
      <c r="T134" s="66"/>
      <c r="U134" s="67">
        <v>3</v>
      </c>
      <c r="V134" s="107"/>
      <c r="W134" s="67">
        <v>3</v>
      </c>
      <c r="X134" s="107"/>
      <c r="Y134" s="473" t="s">
        <v>258</v>
      </c>
    </row>
    <row r="135" spans="1:25" ht="16.5" customHeight="1" x14ac:dyDescent="0.2">
      <c r="A135" s="559"/>
      <c r="B135" s="556"/>
      <c r="C135" s="651" t="s">
        <v>270</v>
      </c>
      <c r="D135" s="518"/>
      <c r="E135" s="521"/>
      <c r="F135" s="524"/>
      <c r="G135" s="518"/>
      <c r="H135" s="521"/>
      <c r="I135" s="547"/>
      <c r="J135" s="181"/>
      <c r="K135" s="181"/>
      <c r="L135" s="106"/>
      <c r="M135" s="70"/>
      <c r="N135" s="68"/>
      <c r="O135" s="71"/>
      <c r="P135" s="72"/>
      <c r="Q135" s="73"/>
      <c r="R135" s="71"/>
      <c r="S135" s="72"/>
      <c r="T135" s="73">
        <v>1</v>
      </c>
      <c r="U135" s="74"/>
      <c r="V135" s="108">
        <v>2</v>
      </c>
      <c r="W135" s="74"/>
      <c r="X135" s="108">
        <v>2</v>
      </c>
      <c r="Y135" s="474" t="s">
        <v>259</v>
      </c>
    </row>
    <row r="136" spans="1:25" ht="16.5" customHeight="1" thickBot="1" x14ac:dyDescent="0.3">
      <c r="A136" s="559"/>
      <c r="B136" s="568"/>
      <c r="C136" s="205"/>
      <c r="D136" s="519"/>
      <c r="E136" s="522"/>
      <c r="F136" s="525"/>
      <c r="G136" s="519"/>
      <c r="H136" s="522"/>
      <c r="I136" s="548"/>
      <c r="J136" s="181"/>
      <c r="K136" s="181"/>
      <c r="L136" s="106"/>
      <c r="M136" s="70"/>
      <c r="N136" s="68"/>
      <c r="O136" s="78"/>
      <c r="P136" s="79"/>
      <c r="Q136" s="80"/>
      <c r="R136" s="78"/>
      <c r="S136" s="79"/>
      <c r="T136" s="80"/>
      <c r="U136" s="81"/>
      <c r="V136" s="114"/>
      <c r="W136" s="81"/>
      <c r="X136" s="114"/>
      <c r="Y136" s="475"/>
    </row>
    <row r="137" spans="1:25" ht="16.5" customHeight="1" x14ac:dyDescent="0.2">
      <c r="A137" s="559"/>
      <c r="B137" s="567" t="s">
        <v>77</v>
      </c>
      <c r="C137" s="61" t="s">
        <v>175</v>
      </c>
      <c r="D137" s="569"/>
      <c r="E137" s="520"/>
      <c r="F137" s="523"/>
      <c r="G137" s="517">
        <v>2</v>
      </c>
      <c r="H137" s="520">
        <v>0</v>
      </c>
      <c r="I137" s="549">
        <v>5</v>
      </c>
      <c r="J137" s="180" t="s">
        <v>52</v>
      </c>
      <c r="K137" s="180">
        <v>7</v>
      </c>
      <c r="L137" s="103" t="s">
        <v>28</v>
      </c>
      <c r="M137" s="63" t="s">
        <v>47</v>
      </c>
      <c r="N137" s="61" t="s">
        <v>30</v>
      </c>
      <c r="O137" s="64"/>
      <c r="P137" s="65"/>
      <c r="Q137" s="66"/>
      <c r="R137" s="64"/>
      <c r="S137" s="65"/>
      <c r="T137" s="66"/>
      <c r="U137" s="67">
        <f>SUM(G137)</f>
        <v>2</v>
      </c>
      <c r="V137" s="66"/>
      <c r="W137" s="67">
        <f t="shared" ref="W137" si="19">SUM(I137)</f>
        <v>5</v>
      </c>
      <c r="X137" s="66"/>
      <c r="Y137" s="473" t="s">
        <v>243</v>
      </c>
    </row>
    <row r="138" spans="1:25" ht="16.5" customHeight="1" x14ac:dyDescent="0.2">
      <c r="A138" s="559"/>
      <c r="B138" s="556"/>
      <c r="C138" s="68" t="s">
        <v>206</v>
      </c>
      <c r="D138" s="557"/>
      <c r="E138" s="521"/>
      <c r="F138" s="524"/>
      <c r="G138" s="518"/>
      <c r="H138" s="521"/>
      <c r="I138" s="547"/>
      <c r="J138" s="181"/>
      <c r="K138" s="181"/>
      <c r="L138" s="106" t="s">
        <v>35</v>
      </c>
      <c r="M138" s="70" t="s">
        <v>29</v>
      </c>
      <c r="N138" s="68" t="s">
        <v>30</v>
      </c>
      <c r="O138" s="71"/>
      <c r="P138" s="72"/>
      <c r="Q138" s="73"/>
      <c r="R138" s="71"/>
      <c r="S138" s="72"/>
      <c r="T138" s="206">
        <v>0.6</v>
      </c>
      <c r="U138" s="115"/>
      <c r="V138" s="116">
        <v>3</v>
      </c>
      <c r="W138" s="115"/>
      <c r="X138" s="116">
        <v>3</v>
      </c>
      <c r="Y138" s="474" t="s">
        <v>245</v>
      </c>
    </row>
    <row r="139" spans="1:25" ht="16.5" customHeight="1" thickBot="1" x14ac:dyDescent="0.25">
      <c r="A139" s="559"/>
      <c r="B139" s="568"/>
      <c r="C139" s="75"/>
      <c r="D139" s="570"/>
      <c r="E139" s="522"/>
      <c r="F139" s="525"/>
      <c r="G139" s="519"/>
      <c r="H139" s="522"/>
      <c r="I139" s="548"/>
      <c r="J139" s="182"/>
      <c r="K139" s="182"/>
      <c r="L139" s="104"/>
      <c r="M139" s="77"/>
      <c r="N139" s="75"/>
      <c r="O139" s="78"/>
      <c r="P139" s="79"/>
      <c r="Q139" s="80"/>
      <c r="R139" s="78"/>
      <c r="S139" s="79"/>
      <c r="T139" s="207">
        <v>0.4</v>
      </c>
      <c r="U139" s="81"/>
      <c r="V139" s="117">
        <v>2</v>
      </c>
      <c r="W139" s="81"/>
      <c r="X139" s="117">
        <v>2</v>
      </c>
      <c r="Y139" s="475" t="s">
        <v>242</v>
      </c>
    </row>
    <row r="140" spans="1:25" ht="16.5" customHeight="1" x14ac:dyDescent="0.2">
      <c r="A140" s="559"/>
      <c r="B140" s="556" t="s">
        <v>78</v>
      </c>
      <c r="C140" s="68" t="s">
        <v>200</v>
      </c>
      <c r="D140" s="557"/>
      <c r="E140" s="521"/>
      <c r="F140" s="524"/>
      <c r="G140" s="518">
        <v>3</v>
      </c>
      <c r="H140" s="521">
        <v>1</v>
      </c>
      <c r="I140" s="547">
        <v>0</v>
      </c>
      <c r="J140" s="181" t="s">
        <v>52</v>
      </c>
      <c r="K140" s="181">
        <v>5</v>
      </c>
      <c r="L140" s="106" t="s">
        <v>28</v>
      </c>
      <c r="M140" s="70" t="s">
        <v>33</v>
      </c>
      <c r="N140" s="68" t="s">
        <v>30</v>
      </c>
      <c r="O140" s="71"/>
      <c r="P140" s="72"/>
      <c r="Q140" s="73"/>
      <c r="R140" s="71"/>
      <c r="S140" s="72"/>
      <c r="T140" s="73"/>
      <c r="U140" s="74">
        <v>3</v>
      </c>
      <c r="V140" s="73"/>
      <c r="W140" s="74">
        <v>4</v>
      </c>
      <c r="X140" s="73"/>
      <c r="Y140" s="473" t="s">
        <v>232</v>
      </c>
    </row>
    <row r="141" spans="1:25" ht="16.5" customHeight="1" x14ac:dyDescent="0.2">
      <c r="A141" s="559"/>
      <c r="B141" s="556"/>
      <c r="C141" s="68" t="s">
        <v>145</v>
      </c>
      <c r="D141" s="557"/>
      <c r="E141" s="521"/>
      <c r="F141" s="524"/>
      <c r="G141" s="518"/>
      <c r="H141" s="521"/>
      <c r="I141" s="547"/>
      <c r="J141" s="181"/>
      <c r="K141" s="181"/>
      <c r="L141" s="106" t="s">
        <v>35</v>
      </c>
      <c r="M141" s="70" t="s">
        <v>29</v>
      </c>
      <c r="N141" s="68" t="s">
        <v>30</v>
      </c>
      <c r="O141" s="71"/>
      <c r="P141" s="72"/>
      <c r="Q141" s="73"/>
      <c r="R141" s="71"/>
      <c r="S141" s="72">
        <v>1</v>
      </c>
      <c r="T141" s="73"/>
      <c r="U141" s="74"/>
      <c r="V141" s="73">
        <v>1</v>
      </c>
      <c r="W141" s="74"/>
      <c r="X141" s="73">
        <v>1</v>
      </c>
      <c r="Y141" s="415"/>
    </row>
    <row r="142" spans="1:25" ht="16.5" customHeight="1" thickBot="1" x14ac:dyDescent="0.25">
      <c r="A142" s="559"/>
      <c r="B142" s="568"/>
      <c r="C142" s="75"/>
      <c r="D142" s="570"/>
      <c r="E142" s="522"/>
      <c r="F142" s="525"/>
      <c r="G142" s="519"/>
      <c r="H142" s="522"/>
      <c r="I142" s="548"/>
      <c r="J142" s="181"/>
      <c r="K142" s="181"/>
      <c r="L142" s="106"/>
      <c r="M142" s="70"/>
      <c r="N142" s="68"/>
      <c r="O142" s="78"/>
      <c r="P142" s="79"/>
      <c r="Q142" s="80"/>
      <c r="R142" s="78"/>
      <c r="S142" s="79"/>
      <c r="T142" s="80"/>
      <c r="U142" s="81"/>
      <c r="V142" s="80"/>
      <c r="W142" s="81"/>
      <c r="X142" s="80"/>
      <c r="Y142" s="416"/>
    </row>
    <row r="143" spans="1:25" ht="16.5" customHeight="1" x14ac:dyDescent="0.2">
      <c r="A143" s="559"/>
      <c r="B143" s="567" t="s">
        <v>137</v>
      </c>
      <c r="C143" s="61" t="s">
        <v>152</v>
      </c>
      <c r="D143" s="569"/>
      <c r="E143" s="520"/>
      <c r="F143" s="523"/>
      <c r="G143" s="517">
        <v>2</v>
      </c>
      <c r="H143" s="520">
        <v>0</v>
      </c>
      <c r="I143" s="549">
        <v>1</v>
      </c>
      <c r="J143" s="180" t="s">
        <v>52</v>
      </c>
      <c r="K143" s="180">
        <v>4</v>
      </c>
      <c r="L143" s="103" t="s">
        <v>28</v>
      </c>
      <c r="M143" s="63" t="s">
        <v>29</v>
      </c>
      <c r="N143" s="61" t="s">
        <v>30</v>
      </c>
      <c r="O143" s="64"/>
      <c r="P143" s="65"/>
      <c r="Q143" s="66"/>
      <c r="R143" s="64"/>
      <c r="S143" s="65"/>
      <c r="T143" s="66"/>
      <c r="U143" s="67">
        <f>SUM(G143)</f>
        <v>2</v>
      </c>
      <c r="V143" s="66"/>
      <c r="W143" s="67">
        <f t="shared" ref="W143" si="20">SUM(I143)</f>
        <v>1</v>
      </c>
      <c r="X143" s="66"/>
      <c r="Y143" s="484" t="s">
        <v>260</v>
      </c>
    </row>
    <row r="144" spans="1:25" ht="16.5" customHeight="1" x14ac:dyDescent="0.2">
      <c r="A144" s="559"/>
      <c r="B144" s="556"/>
      <c r="C144" s="68" t="s">
        <v>273</v>
      </c>
      <c r="D144" s="557"/>
      <c r="E144" s="521"/>
      <c r="F144" s="524"/>
      <c r="G144" s="518"/>
      <c r="H144" s="521"/>
      <c r="I144" s="547"/>
      <c r="J144" s="181"/>
      <c r="K144" s="181"/>
      <c r="L144" s="106"/>
      <c r="M144" s="70"/>
      <c r="N144" s="68"/>
      <c r="O144" s="71"/>
      <c r="P144" s="72"/>
      <c r="Q144" s="73"/>
      <c r="R144" s="71"/>
      <c r="S144" s="72"/>
      <c r="T144" s="73">
        <v>1</v>
      </c>
      <c r="U144" s="74"/>
      <c r="V144" s="73">
        <v>1</v>
      </c>
      <c r="W144" s="74"/>
      <c r="X144" s="73">
        <v>1</v>
      </c>
      <c r="Y144" s="485" t="s">
        <v>261</v>
      </c>
    </row>
    <row r="145" spans="1:25" ht="16.5" customHeight="1" thickBot="1" x14ac:dyDescent="0.25">
      <c r="A145" s="559"/>
      <c r="B145" s="568"/>
      <c r="C145" s="102"/>
      <c r="D145" s="570"/>
      <c r="E145" s="522"/>
      <c r="F145" s="525"/>
      <c r="G145" s="519"/>
      <c r="H145" s="522"/>
      <c r="I145" s="548"/>
      <c r="J145" s="182"/>
      <c r="K145" s="182"/>
      <c r="L145" s="104"/>
      <c r="M145" s="77"/>
      <c r="N145" s="75"/>
      <c r="O145" s="78"/>
      <c r="P145" s="79"/>
      <c r="Q145" s="80"/>
      <c r="R145" s="78"/>
      <c r="S145" s="79"/>
      <c r="T145" s="80"/>
      <c r="U145" s="81"/>
      <c r="V145" s="80"/>
      <c r="W145" s="81"/>
      <c r="X145" s="80"/>
      <c r="Y145" s="416"/>
    </row>
    <row r="146" spans="1:25" ht="16.5" customHeight="1" x14ac:dyDescent="0.2">
      <c r="A146" s="559"/>
      <c r="B146" s="556" t="s">
        <v>138</v>
      </c>
      <c r="C146" s="68" t="s">
        <v>162</v>
      </c>
      <c r="D146" s="557"/>
      <c r="E146" s="521"/>
      <c r="F146" s="524"/>
      <c r="G146" s="518">
        <v>3</v>
      </c>
      <c r="H146" s="521">
        <v>1</v>
      </c>
      <c r="I146" s="547">
        <v>0</v>
      </c>
      <c r="J146" s="181" t="s">
        <v>52</v>
      </c>
      <c r="K146" s="181">
        <v>5</v>
      </c>
      <c r="L146" s="106" t="s">
        <v>28</v>
      </c>
      <c r="M146" s="70" t="s">
        <v>33</v>
      </c>
      <c r="N146" s="68" t="s">
        <v>30</v>
      </c>
      <c r="O146" s="71"/>
      <c r="P146" s="72"/>
      <c r="Q146" s="73"/>
      <c r="R146" s="71"/>
      <c r="S146" s="72"/>
      <c r="T146" s="73"/>
      <c r="U146" s="74">
        <v>3</v>
      </c>
      <c r="V146" s="73"/>
      <c r="W146" s="74">
        <v>3</v>
      </c>
      <c r="X146" s="73"/>
      <c r="Y146" s="473" t="s">
        <v>262</v>
      </c>
    </row>
    <row r="147" spans="1:25" ht="16.5" customHeight="1" x14ac:dyDescent="0.2">
      <c r="A147" s="559"/>
      <c r="B147" s="556"/>
      <c r="C147" s="68" t="s">
        <v>145</v>
      </c>
      <c r="D147" s="557"/>
      <c r="E147" s="521"/>
      <c r="F147" s="524"/>
      <c r="G147" s="518"/>
      <c r="H147" s="521"/>
      <c r="I147" s="547"/>
      <c r="J147" s="181"/>
      <c r="K147" s="181"/>
      <c r="L147" s="106" t="s">
        <v>35</v>
      </c>
      <c r="M147" s="70" t="s">
        <v>29</v>
      </c>
      <c r="N147" s="68" t="s">
        <v>30</v>
      </c>
      <c r="O147" s="71"/>
      <c r="P147" s="72"/>
      <c r="Q147" s="73"/>
      <c r="R147" s="71"/>
      <c r="S147" s="72">
        <v>1</v>
      </c>
      <c r="T147" s="73"/>
      <c r="U147" s="74"/>
      <c r="V147" s="73">
        <v>1</v>
      </c>
      <c r="W147" s="74"/>
      <c r="X147" s="73">
        <v>1</v>
      </c>
      <c r="Y147" s="415" t="s">
        <v>240</v>
      </c>
    </row>
    <row r="148" spans="1:25" ht="16.5" customHeight="1" thickBot="1" x14ac:dyDescent="0.25">
      <c r="A148" s="559"/>
      <c r="B148" s="568"/>
      <c r="C148" s="75"/>
      <c r="D148" s="570"/>
      <c r="E148" s="522"/>
      <c r="F148" s="525"/>
      <c r="G148" s="519"/>
      <c r="H148" s="522"/>
      <c r="I148" s="548"/>
      <c r="J148" s="182"/>
      <c r="K148" s="182"/>
      <c r="L148" s="104"/>
      <c r="M148" s="77"/>
      <c r="N148" s="75"/>
      <c r="O148" s="78"/>
      <c r="P148" s="79"/>
      <c r="Q148" s="80"/>
      <c r="R148" s="78"/>
      <c r="S148" s="79"/>
      <c r="T148" s="80"/>
      <c r="U148" s="81"/>
      <c r="V148" s="80"/>
      <c r="W148" s="81"/>
      <c r="X148" s="80"/>
      <c r="Y148" s="416"/>
    </row>
    <row r="149" spans="1:25" ht="16.5" customHeight="1" x14ac:dyDescent="0.2">
      <c r="A149" s="559"/>
      <c r="B149" s="567" t="s">
        <v>182</v>
      </c>
      <c r="C149" s="61" t="s">
        <v>223</v>
      </c>
      <c r="D149" s="569"/>
      <c r="E149" s="520"/>
      <c r="F149" s="523"/>
      <c r="G149" s="517">
        <v>2</v>
      </c>
      <c r="H149" s="520">
        <v>0</v>
      </c>
      <c r="I149" s="549">
        <v>0</v>
      </c>
      <c r="J149" s="180" t="s">
        <v>38</v>
      </c>
      <c r="K149" s="180">
        <v>3</v>
      </c>
      <c r="L149" s="103" t="s">
        <v>28</v>
      </c>
      <c r="M149" s="63" t="s">
        <v>29</v>
      </c>
      <c r="N149" s="61" t="s">
        <v>30</v>
      </c>
      <c r="O149" s="64"/>
      <c r="P149" s="65"/>
      <c r="Q149" s="66"/>
      <c r="R149" s="64"/>
      <c r="S149" s="65"/>
      <c r="T149" s="66"/>
      <c r="U149" s="74">
        <v>2</v>
      </c>
      <c r="V149" s="73"/>
      <c r="W149" s="74"/>
      <c r="X149" s="73"/>
      <c r="Y149" s="491"/>
    </row>
    <row r="150" spans="1:25" ht="16.5" customHeight="1" x14ac:dyDescent="0.2">
      <c r="A150" s="559"/>
      <c r="B150" s="556"/>
      <c r="C150" s="68"/>
      <c r="D150" s="557"/>
      <c r="E150" s="521"/>
      <c r="F150" s="524"/>
      <c r="G150" s="518"/>
      <c r="H150" s="521"/>
      <c r="I150" s="547"/>
      <c r="J150" s="181"/>
      <c r="K150" s="181"/>
      <c r="L150" s="106"/>
      <c r="M150" s="70"/>
      <c r="N150" s="68"/>
      <c r="O150" s="71"/>
      <c r="P150" s="72"/>
      <c r="Q150" s="73"/>
      <c r="R150" s="71"/>
      <c r="S150" s="72"/>
      <c r="T150" s="73"/>
      <c r="U150" s="74"/>
      <c r="V150" s="73"/>
      <c r="W150" s="74">
        <v>2</v>
      </c>
      <c r="X150" s="73"/>
      <c r="Y150" s="415"/>
    </row>
    <row r="151" spans="1:25" ht="16.5" customHeight="1" thickBot="1" x14ac:dyDescent="0.25">
      <c r="A151" s="559"/>
      <c r="B151" s="568"/>
      <c r="C151" s="204"/>
      <c r="D151" s="570"/>
      <c r="E151" s="522"/>
      <c r="F151" s="525"/>
      <c r="G151" s="519"/>
      <c r="H151" s="522"/>
      <c r="I151" s="548"/>
      <c r="J151" s="181"/>
      <c r="K151" s="181"/>
      <c r="L151" s="106"/>
      <c r="M151" s="70"/>
      <c r="N151" s="68"/>
      <c r="O151" s="78"/>
      <c r="P151" s="79"/>
      <c r="Q151" s="80"/>
      <c r="R151" s="78"/>
      <c r="S151" s="79"/>
      <c r="T151" s="80"/>
      <c r="U151" s="81"/>
      <c r="V151" s="80"/>
      <c r="W151" s="81"/>
      <c r="X151" s="80"/>
      <c r="Y151" s="416"/>
    </row>
    <row r="152" spans="1:25" ht="16.5" customHeight="1" x14ac:dyDescent="0.2">
      <c r="A152" s="559"/>
      <c r="B152" s="567" t="s">
        <v>139</v>
      </c>
      <c r="C152" s="194" t="s">
        <v>170</v>
      </c>
      <c r="D152" s="569"/>
      <c r="E152" s="520"/>
      <c r="F152" s="523"/>
      <c r="G152" s="517">
        <v>2</v>
      </c>
      <c r="H152" s="520">
        <v>0</v>
      </c>
      <c r="I152" s="549">
        <v>0</v>
      </c>
      <c r="J152" s="180" t="s">
        <v>38</v>
      </c>
      <c r="K152" s="180">
        <v>3</v>
      </c>
      <c r="L152" s="103" t="s">
        <v>28</v>
      </c>
      <c r="M152" s="63" t="s">
        <v>33</v>
      </c>
      <c r="N152" s="61" t="s">
        <v>30</v>
      </c>
      <c r="O152" s="71"/>
      <c r="P152" s="72"/>
      <c r="Q152" s="73"/>
      <c r="R152" s="71"/>
      <c r="S152" s="72"/>
      <c r="T152" s="73"/>
      <c r="U152" s="74">
        <v>2</v>
      </c>
      <c r="V152" s="73"/>
      <c r="W152" s="74">
        <f t="shared" ref="W152" si="21">SUM(I152)</f>
        <v>0</v>
      </c>
      <c r="X152" s="73"/>
      <c r="Y152" s="414" t="s">
        <v>225</v>
      </c>
    </row>
    <row r="153" spans="1:25" ht="15.75" customHeight="1" x14ac:dyDescent="0.2">
      <c r="A153" s="559"/>
      <c r="B153" s="556"/>
      <c r="C153" s="68"/>
      <c r="D153" s="557"/>
      <c r="E153" s="521"/>
      <c r="F153" s="524"/>
      <c r="G153" s="518"/>
      <c r="H153" s="521"/>
      <c r="I153" s="547"/>
      <c r="J153" s="181"/>
      <c r="K153" s="181"/>
      <c r="L153" s="106"/>
      <c r="M153" s="70"/>
      <c r="N153" s="68"/>
      <c r="O153" s="71"/>
      <c r="P153" s="72"/>
      <c r="Q153" s="73"/>
      <c r="R153" s="71"/>
      <c r="S153" s="72"/>
      <c r="T153" s="73"/>
      <c r="U153" s="74"/>
      <c r="V153" s="73"/>
      <c r="W153" s="74"/>
      <c r="X153" s="73"/>
      <c r="Y153" s="415"/>
    </row>
    <row r="154" spans="1:25" ht="16.5" customHeight="1" thickBot="1" x14ac:dyDescent="0.25">
      <c r="A154" s="559"/>
      <c r="B154" s="568"/>
      <c r="C154" s="75"/>
      <c r="D154" s="570"/>
      <c r="E154" s="522"/>
      <c r="F154" s="525"/>
      <c r="G154" s="519"/>
      <c r="H154" s="522"/>
      <c r="I154" s="548"/>
      <c r="J154" s="182"/>
      <c r="K154" s="182"/>
      <c r="L154" s="104"/>
      <c r="M154" s="77"/>
      <c r="N154" s="75"/>
      <c r="O154" s="78"/>
      <c r="P154" s="79"/>
      <c r="Q154" s="80"/>
      <c r="R154" s="78"/>
      <c r="S154" s="79"/>
      <c r="T154" s="80"/>
      <c r="U154" s="81"/>
      <c r="V154" s="80"/>
      <c r="W154" s="81"/>
      <c r="X154" s="80"/>
      <c r="Y154" s="416"/>
    </row>
    <row r="155" spans="1:25" ht="16.5" customHeight="1" x14ac:dyDescent="0.2">
      <c r="A155" s="559"/>
      <c r="B155" s="567" t="s">
        <v>79</v>
      </c>
      <c r="C155" s="61" t="s">
        <v>75</v>
      </c>
      <c r="D155" s="569"/>
      <c r="E155" s="520"/>
      <c r="F155" s="523"/>
      <c r="G155" s="517">
        <v>2</v>
      </c>
      <c r="H155" s="520">
        <v>0</v>
      </c>
      <c r="I155" s="549">
        <v>0</v>
      </c>
      <c r="J155" s="181" t="s">
        <v>38</v>
      </c>
      <c r="K155" s="181">
        <v>3</v>
      </c>
      <c r="L155" s="106"/>
      <c r="M155" s="70"/>
      <c r="N155" s="68"/>
      <c r="O155" s="71"/>
      <c r="P155" s="72"/>
      <c r="Q155" s="73"/>
      <c r="R155" s="71"/>
      <c r="S155" s="72"/>
      <c r="T155" s="73"/>
      <c r="U155" s="74"/>
      <c r="V155" s="73"/>
      <c r="W155" s="74"/>
      <c r="X155" s="73"/>
      <c r="Y155" s="414"/>
    </row>
    <row r="156" spans="1:25" ht="16.5" customHeight="1" x14ac:dyDescent="0.2">
      <c r="A156" s="559"/>
      <c r="B156" s="556"/>
      <c r="C156" s="68"/>
      <c r="D156" s="557"/>
      <c r="E156" s="521"/>
      <c r="F156" s="524"/>
      <c r="G156" s="518"/>
      <c r="H156" s="521"/>
      <c r="I156" s="547"/>
      <c r="J156" s="181"/>
      <c r="K156" s="181"/>
      <c r="L156" s="106"/>
      <c r="M156" s="70"/>
      <c r="N156" s="68"/>
      <c r="O156" s="71"/>
      <c r="P156" s="72"/>
      <c r="Q156" s="73"/>
      <c r="R156" s="71"/>
      <c r="S156" s="72"/>
      <c r="T156" s="73"/>
      <c r="U156" s="74"/>
      <c r="V156" s="73"/>
      <c r="W156" s="74"/>
      <c r="X156" s="73"/>
      <c r="Y156" s="415"/>
    </row>
    <row r="157" spans="1:25" ht="16.5" customHeight="1" thickBot="1" x14ac:dyDescent="0.25">
      <c r="A157" s="560"/>
      <c r="B157" s="568"/>
      <c r="C157" s="75"/>
      <c r="D157" s="570"/>
      <c r="E157" s="522"/>
      <c r="F157" s="525"/>
      <c r="G157" s="519"/>
      <c r="H157" s="522"/>
      <c r="I157" s="548"/>
      <c r="J157" s="182"/>
      <c r="K157" s="182"/>
      <c r="L157" s="104"/>
      <c r="M157" s="77"/>
      <c r="N157" s="75"/>
      <c r="O157" s="78"/>
      <c r="P157" s="79"/>
      <c r="Q157" s="80"/>
      <c r="R157" s="78"/>
      <c r="S157" s="79"/>
      <c r="T157" s="80"/>
      <c r="U157" s="81"/>
      <c r="V157" s="80"/>
      <c r="W157" s="81"/>
      <c r="X157" s="80"/>
      <c r="Y157" s="416"/>
    </row>
    <row r="158" spans="1:25" s="28" customFormat="1" ht="16.5" customHeight="1" x14ac:dyDescent="0.2">
      <c r="A158" s="559" t="s">
        <v>80</v>
      </c>
      <c r="B158" s="567" t="s">
        <v>81</v>
      </c>
      <c r="C158" s="61" t="s">
        <v>174</v>
      </c>
      <c r="D158" s="578">
        <v>3</v>
      </c>
      <c r="E158" s="550">
        <v>0</v>
      </c>
      <c r="F158" s="564">
        <v>3</v>
      </c>
      <c r="G158" s="578"/>
      <c r="H158" s="550"/>
      <c r="I158" s="586"/>
      <c r="J158" s="90" t="s">
        <v>52</v>
      </c>
      <c r="K158" s="90">
        <v>7</v>
      </c>
      <c r="L158" s="61" t="s">
        <v>28</v>
      </c>
      <c r="M158" s="63" t="s">
        <v>29</v>
      </c>
      <c r="N158" s="61" t="s">
        <v>30</v>
      </c>
      <c r="O158" s="64"/>
      <c r="P158" s="65"/>
      <c r="Q158" s="66"/>
      <c r="R158" s="67"/>
      <c r="S158" s="65"/>
      <c r="T158" s="66"/>
      <c r="U158" s="67">
        <v>2</v>
      </c>
      <c r="V158" s="66"/>
      <c r="W158" s="67">
        <f t="shared" ref="W158" si="22">SUM(F158)</f>
        <v>3</v>
      </c>
      <c r="X158" s="66"/>
      <c r="Y158" s="414" t="s">
        <v>233</v>
      </c>
    </row>
    <row r="159" spans="1:25" s="28" customFormat="1" ht="16.5" customHeight="1" x14ac:dyDescent="0.2">
      <c r="A159" s="559"/>
      <c r="B159" s="556"/>
      <c r="C159" s="68" t="s">
        <v>175</v>
      </c>
      <c r="D159" s="577"/>
      <c r="E159" s="551"/>
      <c r="F159" s="565"/>
      <c r="G159" s="577"/>
      <c r="H159" s="551"/>
      <c r="I159" s="587"/>
      <c r="J159" s="92"/>
      <c r="K159" s="92"/>
      <c r="L159" s="106" t="s">
        <v>28</v>
      </c>
      <c r="M159" s="68" t="s">
        <v>59</v>
      </c>
      <c r="N159" s="68" t="s">
        <v>30</v>
      </c>
      <c r="O159" s="71"/>
      <c r="P159" s="72"/>
      <c r="Q159" s="73"/>
      <c r="R159" s="74"/>
      <c r="S159" s="72"/>
      <c r="T159" s="73"/>
      <c r="U159" s="74">
        <v>1</v>
      </c>
      <c r="V159" s="73"/>
      <c r="W159" s="74"/>
      <c r="X159" s="73">
        <v>3</v>
      </c>
      <c r="Y159" s="415"/>
    </row>
    <row r="160" spans="1:25" s="25" customFormat="1" ht="16.5" customHeight="1" thickBot="1" x14ac:dyDescent="0.25">
      <c r="A160" s="559"/>
      <c r="B160" s="568"/>
      <c r="C160" s="75" t="s">
        <v>206</v>
      </c>
      <c r="D160" s="579"/>
      <c r="E160" s="552"/>
      <c r="F160" s="566"/>
      <c r="G160" s="579"/>
      <c r="H160" s="552"/>
      <c r="I160" s="588"/>
      <c r="J160" s="96"/>
      <c r="K160" s="96"/>
      <c r="L160" s="75" t="s">
        <v>35</v>
      </c>
      <c r="M160" s="68" t="s">
        <v>29</v>
      </c>
      <c r="N160" s="75" t="s">
        <v>30</v>
      </c>
      <c r="O160" s="78"/>
      <c r="P160" s="79"/>
      <c r="Q160" s="80">
        <v>1</v>
      </c>
      <c r="R160" s="78"/>
      <c r="S160" s="79"/>
      <c r="T160" s="80"/>
      <c r="U160" s="81"/>
      <c r="V160" s="80">
        <v>3</v>
      </c>
      <c r="W160" s="81"/>
      <c r="X160" s="80"/>
      <c r="Y160" s="416" t="s">
        <v>234</v>
      </c>
    </row>
    <row r="161" spans="1:25" ht="16.5" customHeight="1" x14ac:dyDescent="0.2">
      <c r="A161" s="559"/>
      <c r="B161" s="556" t="s">
        <v>82</v>
      </c>
      <c r="C161" s="61" t="s">
        <v>171</v>
      </c>
      <c r="D161" s="577">
        <v>2</v>
      </c>
      <c r="E161" s="551">
        <v>0</v>
      </c>
      <c r="F161" s="565">
        <v>4</v>
      </c>
      <c r="G161" s="577"/>
      <c r="H161" s="551"/>
      <c r="I161" s="587"/>
      <c r="J161" s="92" t="s">
        <v>52</v>
      </c>
      <c r="K161" s="92">
        <v>6</v>
      </c>
      <c r="L161" s="106" t="s">
        <v>28</v>
      </c>
      <c r="M161" s="61" t="s">
        <v>33</v>
      </c>
      <c r="N161" s="68" t="s">
        <v>30</v>
      </c>
      <c r="O161" s="71"/>
      <c r="P161" s="72"/>
      <c r="Q161" s="73"/>
      <c r="R161" s="71"/>
      <c r="S161" s="72"/>
      <c r="T161" s="73"/>
      <c r="U161" s="74">
        <f>SUM(D161)</f>
        <v>2</v>
      </c>
      <c r="V161" s="73"/>
      <c r="W161" s="74">
        <f t="shared" ref="W161" si="23">SUM(F161)</f>
        <v>4</v>
      </c>
      <c r="X161" s="73"/>
      <c r="Y161" s="473" t="s">
        <v>225</v>
      </c>
    </row>
    <row r="162" spans="1:25" ht="16.5" customHeight="1" x14ac:dyDescent="0.2">
      <c r="A162" s="559"/>
      <c r="B162" s="556"/>
      <c r="C162" s="68" t="s">
        <v>142</v>
      </c>
      <c r="D162" s="577"/>
      <c r="E162" s="551"/>
      <c r="F162" s="565"/>
      <c r="G162" s="577"/>
      <c r="H162" s="551"/>
      <c r="I162" s="587"/>
      <c r="J162" s="92"/>
      <c r="K162" s="92"/>
      <c r="L162" s="68" t="s">
        <v>28</v>
      </c>
      <c r="M162" s="70" t="s">
        <v>143</v>
      </c>
      <c r="N162" s="68" t="s">
        <v>30</v>
      </c>
      <c r="O162" s="71"/>
      <c r="P162" s="72"/>
      <c r="Q162" s="73">
        <v>1</v>
      </c>
      <c r="R162" s="71"/>
      <c r="S162" s="72"/>
      <c r="T162" s="73"/>
      <c r="U162" s="74"/>
      <c r="V162" s="73">
        <v>4</v>
      </c>
      <c r="W162" s="74"/>
      <c r="X162" s="73">
        <v>4</v>
      </c>
      <c r="Y162" s="415"/>
    </row>
    <row r="163" spans="1:25" ht="16.5" customHeight="1" thickBot="1" x14ac:dyDescent="0.25">
      <c r="A163" s="559"/>
      <c r="B163" s="568"/>
      <c r="C163" s="95"/>
      <c r="D163" s="579"/>
      <c r="E163" s="552"/>
      <c r="F163" s="566"/>
      <c r="G163" s="579"/>
      <c r="H163" s="552"/>
      <c r="I163" s="588"/>
      <c r="J163" s="96"/>
      <c r="K163" s="96"/>
      <c r="L163" s="104"/>
      <c r="M163" s="77"/>
      <c r="N163" s="75"/>
      <c r="O163" s="78"/>
      <c r="P163" s="79"/>
      <c r="Q163" s="80"/>
      <c r="R163" s="78"/>
      <c r="S163" s="79"/>
      <c r="T163" s="80"/>
      <c r="U163" s="81"/>
      <c r="V163" s="73"/>
      <c r="W163" s="81"/>
      <c r="X163" s="73"/>
      <c r="Y163" s="415"/>
    </row>
    <row r="164" spans="1:25" ht="16.5" customHeight="1" x14ac:dyDescent="0.2">
      <c r="A164" s="559"/>
      <c r="B164" s="567" t="s">
        <v>83</v>
      </c>
      <c r="C164" s="61" t="s">
        <v>152</v>
      </c>
      <c r="D164" s="578">
        <v>2</v>
      </c>
      <c r="E164" s="550">
        <v>0</v>
      </c>
      <c r="F164" s="564">
        <v>0</v>
      </c>
      <c r="G164" s="578"/>
      <c r="H164" s="550"/>
      <c r="I164" s="586"/>
      <c r="J164" s="90" t="s">
        <v>52</v>
      </c>
      <c r="K164" s="90">
        <v>3</v>
      </c>
      <c r="L164" s="103" t="s">
        <v>28</v>
      </c>
      <c r="M164" s="63" t="s">
        <v>33</v>
      </c>
      <c r="N164" s="61" t="s">
        <v>30</v>
      </c>
      <c r="O164" s="64"/>
      <c r="P164" s="65"/>
      <c r="Q164" s="66"/>
      <c r="R164" s="64"/>
      <c r="S164" s="65"/>
      <c r="T164" s="66"/>
      <c r="U164" s="67">
        <f>SUM(D164)</f>
        <v>2</v>
      </c>
      <c r="V164" s="66"/>
      <c r="W164" s="67">
        <f t="shared" ref="W164" si="24">SUM(F164)</f>
        <v>0</v>
      </c>
      <c r="X164" s="66"/>
      <c r="Y164" s="414" t="s">
        <v>263</v>
      </c>
    </row>
    <row r="165" spans="1:25" ht="16.5" customHeight="1" x14ac:dyDescent="0.2">
      <c r="A165" s="559"/>
      <c r="B165" s="556"/>
      <c r="C165" s="68"/>
      <c r="D165" s="577"/>
      <c r="E165" s="551"/>
      <c r="F165" s="565"/>
      <c r="G165" s="577"/>
      <c r="H165" s="551"/>
      <c r="I165" s="587"/>
      <c r="J165" s="92"/>
      <c r="K165" s="92"/>
      <c r="L165" s="106"/>
      <c r="M165" s="70"/>
      <c r="N165" s="68"/>
      <c r="O165" s="71"/>
      <c r="P165" s="72"/>
      <c r="Q165" s="73"/>
      <c r="R165" s="71"/>
      <c r="S165" s="72"/>
      <c r="T165" s="73"/>
      <c r="U165" s="74"/>
      <c r="V165" s="73"/>
      <c r="W165" s="74"/>
      <c r="X165" s="73"/>
      <c r="Y165" s="415"/>
    </row>
    <row r="166" spans="1:25" ht="16.5" customHeight="1" thickBot="1" x14ac:dyDescent="0.25">
      <c r="A166" s="559"/>
      <c r="B166" s="568"/>
      <c r="C166" s="75"/>
      <c r="D166" s="577"/>
      <c r="E166" s="551"/>
      <c r="F166" s="565"/>
      <c r="G166" s="577"/>
      <c r="H166" s="551"/>
      <c r="I166" s="587"/>
      <c r="J166" s="92"/>
      <c r="K166" s="92"/>
      <c r="L166" s="106"/>
      <c r="M166" s="70"/>
      <c r="N166" s="68"/>
      <c r="O166" s="71"/>
      <c r="P166" s="72"/>
      <c r="Q166" s="73"/>
      <c r="R166" s="71"/>
      <c r="S166" s="72"/>
      <c r="T166" s="73"/>
      <c r="U166" s="74"/>
      <c r="V166" s="73"/>
      <c r="W166" s="74"/>
      <c r="X166" s="73"/>
      <c r="Y166" s="416"/>
    </row>
    <row r="167" spans="1:25" ht="16.5" customHeight="1" x14ac:dyDescent="0.2">
      <c r="A167" s="559"/>
      <c r="B167" s="567" t="s">
        <v>84</v>
      </c>
      <c r="C167" s="478" t="s">
        <v>199</v>
      </c>
      <c r="D167" s="561">
        <v>3</v>
      </c>
      <c r="E167" s="550">
        <v>1</v>
      </c>
      <c r="F167" s="564">
        <v>0</v>
      </c>
      <c r="G167" s="578"/>
      <c r="H167" s="550"/>
      <c r="I167" s="586"/>
      <c r="J167" s="90" t="s">
        <v>52</v>
      </c>
      <c r="K167" s="90">
        <v>5</v>
      </c>
      <c r="L167" s="103" t="s">
        <v>28</v>
      </c>
      <c r="M167" s="63" t="s">
        <v>33</v>
      </c>
      <c r="N167" s="61" t="s">
        <v>30</v>
      </c>
      <c r="O167" s="64"/>
      <c r="P167" s="65"/>
      <c r="Q167" s="66"/>
      <c r="R167" s="64"/>
      <c r="S167" s="65"/>
      <c r="T167" s="66"/>
      <c r="U167" s="67">
        <v>3</v>
      </c>
      <c r="V167" s="66"/>
      <c r="W167" s="67">
        <f t="shared" ref="W167" si="25">SUM(F167)</f>
        <v>0</v>
      </c>
      <c r="X167" s="66"/>
      <c r="Y167" s="414" t="s">
        <v>232</v>
      </c>
    </row>
    <row r="168" spans="1:25" ht="16.5" customHeight="1" x14ac:dyDescent="0.2">
      <c r="A168" s="559"/>
      <c r="B168" s="556"/>
      <c r="C168" s="480" t="s">
        <v>179</v>
      </c>
      <c r="D168" s="562"/>
      <c r="E168" s="551"/>
      <c r="F168" s="565"/>
      <c r="G168" s="577"/>
      <c r="H168" s="551"/>
      <c r="I168" s="587"/>
      <c r="J168" s="92"/>
      <c r="K168" s="92"/>
      <c r="L168" s="68" t="s">
        <v>178</v>
      </c>
      <c r="M168" s="70" t="s">
        <v>33</v>
      </c>
      <c r="N168" s="68" t="s">
        <v>30</v>
      </c>
      <c r="O168" s="71"/>
      <c r="P168" s="72"/>
      <c r="Q168" s="73"/>
      <c r="R168" s="71"/>
      <c r="S168" s="72"/>
      <c r="T168" s="73"/>
      <c r="U168" s="74"/>
      <c r="V168" s="73">
        <v>1</v>
      </c>
      <c r="W168" s="74"/>
      <c r="X168" s="73">
        <v>1</v>
      </c>
      <c r="Y168" s="415"/>
    </row>
    <row r="169" spans="1:25" ht="16.5" customHeight="1" thickBot="1" x14ac:dyDescent="0.25">
      <c r="A169" s="559"/>
      <c r="B169" s="568"/>
      <c r="C169" s="479"/>
      <c r="D169" s="563"/>
      <c r="E169" s="552"/>
      <c r="F169" s="566"/>
      <c r="G169" s="579"/>
      <c r="H169" s="552"/>
      <c r="I169" s="588"/>
      <c r="J169" s="96"/>
      <c r="K169" s="96"/>
      <c r="L169" s="104"/>
      <c r="M169" s="77"/>
      <c r="N169" s="75"/>
      <c r="O169" s="78"/>
      <c r="P169" s="79"/>
      <c r="Q169" s="80"/>
      <c r="R169" s="78"/>
      <c r="S169" s="79"/>
      <c r="T169" s="80"/>
      <c r="U169" s="81"/>
      <c r="V169" s="80"/>
      <c r="W169" s="81"/>
      <c r="X169" s="80"/>
      <c r="Y169" s="416"/>
    </row>
    <row r="170" spans="1:25" ht="24" customHeight="1" x14ac:dyDescent="0.2">
      <c r="A170" s="559"/>
      <c r="B170" s="567" t="s">
        <v>85</v>
      </c>
      <c r="C170" s="61" t="s">
        <v>172</v>
      </c>
      <c r="D170" s="569">
        <v>3</v>
      </c>
      <c r="E170" s="520">
        <v>0</v>
      </c>
      <c r="F170" s="523">
        <v>2</v>
      </c>
      <c r="G170" s="569"/>
      <c r="H170" s="520"/>
      <c r="I170" s="549"/>
      <c r="J170" s="176" t="s">
        <v>52</v>
      </c>
      <c r="K170" s="176">
        <v>6</v>
      </c>
      <c r="L170" s="103" t="s">
        <v>28</v>
      </c>
      <c r="M170" s="63" t="s">
        <v>33</v>
      </c>
      <c r="N170" s="61" t="s">
        <v>30</v>
      </c>
      <c r="O170" s="64"/>
      <c r="P170" s="65"/>
      <c r="Q170" s="66"/>
      <c r="R170" s="64"/>
      <c r="S170" s="65"/>
      <c r="T170" s="66"/>
      <c r="U170" s="67">
        <v>1</v>
      </c>
      <c r="V170" s="66"/>
      <c r="W170" s="67">
        <f t="shared" ref="W170" si="26">SUM(F170)</f>
        <v>2</v>
      </c>
      <c r="X170" s="66"/>
      <c r="Y170" s="474" t="s">
        <v>233</v>
      </c>
    </row>
    <row r="171" spans="1:25" ht="16.5" customHeight="1" x14ac:dyDescent="0.2">
      <c r="A171" s="559"/>
      <c r="B171" s="556"/>
      <c r="C171" s="68" t="s">
        <v>152</v>
      </c>
      <c r="D171" s="557"/>
      <c r="E171" s="521"/>
      <c r="F171" s="524"/>
      <c r="G171" s="557"/>
      <c r="H171" s="521"/>
      <c r="I171" s="547"/>
      <c r="J171" s="177"/>
      <c r="K171" s="177"/>
      <c r="L171" s="68" t="s">
        <v>28</v>
      </c>
      <c r="M171" s="70" t="s">
        <v>33</v>
      </c>
      <c r="N171" s="68" t="s">
        <v>30</v>
      </c>
      <c r="O171" s="71"/>
      <c r="P171" s="72"/>
      <c r="Q171" s="73"/>
      <c r="R171" s="71"/>
      <c r="S171" s="72"/>
      <c r="T171" s="73"/>
      <c r="U171" s="74">
        <v>1</v>
      </c>
      <c r="V171" s="73"/>
      <c r="W171" s="74"/>
      <c r="X171" s="73">
        <v>2</v>
      </c>
      <c r="Y171" s="415"/>
    </row>
    <row r="172" spans="1:25" ht="16.5" customHeight="1" x14ac:dyDescent="0.2">
      <c r="A172" s="559"/>
      <c r="B172" s="556"/>
      <c r="C172" s="68" t="s">
        <v>224</v>
      </c>
      <c r="D172" s="557"/>
      <c r="E172" s="521"/>
      <c r="F172" s="524"/>
      <c r="G172" s="557"/>
      <c r="H172" s="521"/>
      <c r="I172" s="547"/>
      <c r="J172" s="476"/>
      <c r="K172" s="476"/>
      <c r="L172" s="68" t="s">
        <v>28</v>
      </c>
      <c r="M172" s="70" t="s">
        <v>33</v>
      </c>
      <c r="N172" s="68" t="s">
        <v>30</v>
      </c>
      <c r="O172" s="71"/>
      <c r="P172" s="72"/>
      <c r="Q172" s="73"/>
      <c r="R172" s="71"/>
      <c r="S172" s="72"/>
      <c r="T172" s="73"/>
      <c r="U172" s="74">
        <v>1</v>
      </c>
      <c r="V172" s="73"/>
      <c r="W172" s="74"/>
      <c r="X172" s="73"/>
      <c r="Y172" s="492" t="s">
        <v>264</v>
      </c>
    </row>
    <row r="173" spans="1:25" ht="16.5" customHeight="1" thickBot="1" x14ac:dyDescent="0.25">
      <c r="A173" s="559"/>
      <c r="B173" s="568"/>
      <c r="C173" s="68" t="s">
        <v>147</v>
      </c>
      <c r="D173" s="570"/>
      <c r="E173" s="522"/>
      <c r="F173" s="525"/>
      <c r="G173" s="570"/>
      <c r="H173" s="522"/>
      <c r="I173" s="548"/>
      <c r="J173" s="178"/>
      <c r="K173" s="178"/>
      <c r="L173" s="106" t="s">
        <v>35</v>
      </c>
      <c r="M173" s="70" t="s">
        <v>33</v>
      </c>
      <c r="N173" s="68" t="s">
        <v>30</v>
      </c>
      <c r="O173" s="78"/>
      <c r="P173" s="79"/>
      <c r="Q173" s="80">
        <v>1</v>
      </c>
      <c r="R173" s="78"/>
      <c r="S173" s="79"/>
      <c r="T173" s="80"/>
      <c r="U173" s="81"/>
      <c r="V173" s="80">
        <v>2</v>
      </c>
      <c r="W173" s="81"/>
      <c r="X173" s="80"/>
      <c r="Y173" s="416"/>
    </row>
    <row r="174" spans="1:25" ht="12.75" customHeight="1" x14ac:dyDescent="0.2">
      <c r="A174" s="559"/>
      <c r="B174" s="567" t="s">
        <v>86</v>
      </c>
      <c r="C174" s="431" t="s">
        <v>40</v>
      </c>
      <c r="D174" s="569">
        <v>2</v>
      </c>
      <c r="E174" s="520">
        <v>0</v>
      </c>
      <c r="F174" s="523">
        <v>0</v>
      </c>
      <c r="G174" s="569"/>
      <c r="H174" s="520"/>
      <c r="I174" s="549"/>
      <c r="J174" s="180" t="s">
        <v>38</v>
      </c>
      <c r="K174" s="180">
        <v>3</v>
      </c>
      <c r="L174" s="103"/>
      <c r="M174" s="63"/>
      <c r="N174" s="61"/>
      <c r="O174" s="64"/>
      <c r="P174" s="65"/>
      <c r="Q174" s="66"/>
      <c r="R174" s="64"/>
      <c r="S174" s="65"/>
      <c r="T174" s="66"/>
      <c r="U174" s="67"/>
      <c r="V174" s="66"/>
      <c r="W174" s="67"/>
      <c r="X174" s="66"/>
      <c r="Y174" s="414"/>
    </row>
    <row r="175" spans="1:25" ht="16.5" customHeight="1" x14ac:dyDescent="0.2">
      <c r="A175" s="559"/>
      <c r="B175" s="556"/>
      <c r="C175" s="339"/>
      <c r="D175" s="557"/>
      <c r="E175" s="521"/>
      <c r="F175" s="524"/>
      <c r="G175" s="557"/>
      <c r="H175" s="521"/>
      <c r="I175" s="547"/>
      <c r="J175" s="181"/>
      <c r="K175" s="181"/>
      <c r="L175" s="106"/>
      <c r="M175" s="70"/>
      <c r="N175" s="68"/>
      <c r="O175" s="71"/>
      <c r="P175" s="72"/>
      <c r="Q175" s="73"/>
      <c r="R175" s="71"/>
      <c r="S175" s="72"/>
      <c r="T175" s="73"/>
      <c r="U175" s="74"/>
      <c r="V175" s="73"/>
      <c r="W175" s="74"/>
      <c r="X175" s="73"/>
      <c r="Y175" s="415"/>
    </row>
    <row r="176" spans="1:25" ht="16.5" customHeight="1" thickBot="1" x14ac:dyDescent="0.25">
      <c r="A176" s="559"/>
      <c r="B176" s="556"/>
      <c r="C176" s="339"/>
      <c r="D176" s="557"/>
      <c r="E176" s="521"/>
      <c r="F176" s="524"/>
      <c r="G176" s="557"/>
      <c r="H176" s="521"/>
      <c r="I176" s="547"/>
      <c r="J176" s="181"/>
      <c r="K176" s="181"/>
      <c r="L176" s="106"/>
      <c r="M176" s="70"/>
      <c r="N176" s="68"/>
      <c r="O176" s="71"/>
      <c r="P176" s="72"/>
      <c r="Q176" s="73"/>
      <c r="R176" s="71"/>
      <c r="S176" s="72"/>
      <c r="T176" s="73"/>
      <c r="U176" s="74"/>
      <c r="V176" s="73"/>
      <c r="W176" s="74"/>
      <c r="X176" s="73"/>
      <c r="Y176" s="415"/>
    </row>
    <row r="177" spans="1:25" ht="16.5" customHeight="1" x14ac:dyDescent="0.2">
      <c r="A177" s="559"/>
      <c r="B177" s="567" t="s">
        <v>153</v>
      </c>
      <c r="C177" s="431" t="s">
        <v>162</v>
      </c>
      <c r="D177" s="569">
        <v>2</v>
      </c>
      <c r="E177" s="520">
        <v>0</v>
      </c>
      <c r="F177" s="523">
        <v>0</v>
      </c>
      <c r="G177" s="569"/>
      <c r="H177" s="520"/>
      <c r="I177" s="549"/>
      <c r="J177" s="180" t="s">
        <v>38</v>
      </c>
      <c r="K177" s="180">
        <v>3</v>
      </c>
      <c r="L177" s="61" t="s">
        <v>28</v>
      </c>
      <c r="M177" s="61" t="s">
        <v>29</v>
      </c>
      <c r="N177" s="61" t="s">
        <v>30</v>
      </c>
      <c r="O177" s="64"/>
      <c r="P177" s="65"/>
      <c r="Q177" s="66"/>
      <c r="R177" s="64"/>
      <c r="S177" s="65"/>
      <c r="T177" s="66"/>
      <c r="U177" s="67">
        <v>2</v>
      </c>
      <c r="V177" s="66"/>
      <c r="W177" s="67">
        <v>2</v>
      </c>
      <c r="X177" s="66"/>
      <c r="Y177" s="473" t="s">
        <v>252</v>
      </c>
    </row>
    <row r="178" spans="1:25" ht="12.75" customHeight="1" x14ac:dyDescent="0.2">
      <c r="A178" s="559"/>
      <c r="B178" s="556"/>
      <c r="C178" s="339"/>
      <c r="D178" s="557"/>
      <c r="E178" s="521"/>
      <c r="F178" s="524"/>
      <c r="G178" s="557"/>
      <c r="H178" s="521"/>
      <c r="I178" s="547"/>
      <c r="J178" s="181"/>
      <c r="K178" s="181"/>
      <c r="L178" s="209"/>
      <c r="M178" s="209"/>
      <c r="N178" s="209"/>
      <c r="O178" s="71"/>
      <c r="P178" s="72"/>
      <c r="Q178" s="73"/>
      <c r="R178" s="71"/>
      <c r="S178" s="72"/>
      <c r="T178" s="73"/>
      <c r="U178" s="74"/>
      <c r="V178" s="73"/>
      <c r="W178" s="74"/>
      <c r="X178" s="73"/>
      <c r="Y178" s="415"/>
    </row>
    <row r="179" spans="1:25" ht="16.5" customHeight="1" thickBot="1" x14ac:dyDescent="0.25">
      <c r="A179" s="559"/>
      <c r="B179" s="568"/>
      <c r="C179" s="453"/>
      <c r="D179" s="570"/>
      <c r="E179" s="522"/>
      <c r="F179" s="525"/>
      <c r="G179" s="570"/>
      <c r="H179" s="522"/>
      <c r="I179" s="548"/>
      <c r="J179" s="182"/>
      <c r="K179" s="182"/>
      <c r="L179" s="75"/>
      <c r="M179" s="75"/>
      <c r="N179" s="75"/>
      <c r="O179" s="78"/>
      <c r="P179" s="79"/>
      <c r="Q179" s="80"/>
      <c r="R179" s="78"/>
      <c r="S179" s="79"/>
      <c r="T179" s="80"/>
      <c r="U179" s="81"/>
      <c r="V179" s="80"/>
      <c r="W179" s="81"/>
      <c r="X179" s="80"/>
      <c r="Y179" s="416"/>
    </row>
    <row r="180" spans="1:25" ht="14.25" customHeight="1" x14ac:dyDescent="0.2">
      <c r="A180" s="559"/>
      <c r="B180" s="556" t="s">
        <v>154</v>
      </c>
      <c r="C180" s="194" t="s">
        <v>173</v>
      </c>
      <c r="D180" s="557">
        <v>2</v>
      </c>
      <c r="E180" s="521">
        <v>0</v>
      </c>
      <c r="F180" s="524">
        <v>0</v>
      </c>
      <c r="G180" s="188"/>
      <c r="H180" s="185"/>
      <c r="I180" s="183"/>
      <c r="J180" s="181" t="s">
        <v>38</v>
      </c>
      <c r="K180" s="181">
        <v>3</v>
      </c>
      <c r="L180" s="106" t="s">
        <v>28</v>
      </c>
      <c r="M180" s="70" t="s">
        <v>29</v>
      </c>
      <c r="N180" s="68" t="s">
        <v>30</v>
      </c>
      <c r="O180" s="71"/>
      <c r="P180" s="72"/>
      <c r="Q180" s="73"/>
      <c r="R180" s="71"/>
      <c r="S180" s="72"/>
      <c r="T180" s="73"/>
      <c r="U180" s="74">
        <v>2</v>
      </c>
      <c r="V180" s="73"/>
      <c r="W180" s="74">
        <v>2</v>
      </c>
      <c r="X180" s="73"/>
      <c r="Y180" s="415" t="s">
        <v>242</v>
      </c>
    </row>
    <row r="181" spans="1:25" ht="16.5" customHeight="1" x14ac:dyDescent="0.2">
      <c r="A181" s="559"/>
      <c r="B181" s="615"/>
      <c r="C181" s="68"/>
      <c r="D181" s="557"/>
      <c r="E181" s="521"/>
      <c r="F181" s="524"/>
      <c r="G181" s="188"/>
      <c r="H181" s="185"/>
      <c r="I181" s="183"/>
      <c r="J181" s="181"/>
      <c r="K181" s="181"/>
      <c r="L181" s="106"/>
      <c r="M181" s="70"/>
      <c r="N181" s="68"/>
      <c r="O181" s="71"/>
      <c r="P181" s="72"/>
      <c r="Q181" s="73"/>
      <c r="R181" s="71"/>
      <c r="S181" s="72"/>
      <c r="T181" s="73"/>
      <c r="U181" s="74"/>
      <c r="V181" s="73"/>
      <c r="W181" s="74"/>
      <c r="X181" s="73"/>
      <c r="Y181" s="417"/>
    </row>
    <row r="182" spans="1:25" ht="16.5" customHeight="1" thickBot="1" x14ac:dyDescent="0.25">
      <c r="A182" s="559"/>
      <c r="B182" s="568"/>
      <c r="C182" s="75"/>
      <c r="D182" s="570"/>
      <c r="E182" s="522"/>
      <c r="F182" s="525"/>
      <c r="G182" s="189"/>
      <c r="H182" s="186"/>
      <c r="I182" s="190"/>
      <c r="J182" s="182"/>
      <c r="K182" s="182"/>
      <c r="L182" s="104"/>
      <c r="M182" s="77"/>
      <c r="N182" s="75"/>
      <c r="O182" s="78"/>
      <c r="P182" s="79"/>
      <c r="Q182" s="80"/>
      <c r="R182" s="78"/>
      <c r="S182" s="79"/>
      <c r="T182" s="80"/>
      <c r="U182" s="81"/>
      <c r="V182" s="80"/>
      <c r="W182" s="81"/>
      <c r="X182" s="80"/>
      <c r="Y182" s="416"/>
    </row>
    <row r="183" spans="1:25" ht="21.75" customHeight="1" x14ac:dyDescent="0.2">
      <c r="A183" s="559"/>
      <c r="B183" s="567" t="s">
        <v>87</v>
      </c>
      <c r="C183" s="61" t="s">
        <v>174</v>
      </c>
      <c r="D183" s="569"/>
      <c r="E183" s="520"/>
      <c r="F183" s="523"/>
      <c r="G183" s="517">
        <v>3</v>
      </c>
      <c r="H183" s="520">
        <v>0</v>
      </c>
      <c r="I183" s="549">
        <v>3</v>
      </c>
      <c r="J183" s="496" t="s">
        <v>52</v>
      </c>
      <c r="K183" s="496">
        <v>7</v>
      </c>
      <c r="L183" s="103" t="s">
        <v>28</v>
      </c>
      <c r="M183" s="63" t="s">
        <v>29</v>
      </c>
      <c r="N183" s="61" t="s">
        <v>30</v>
      </c>
      <c r="O183" s="64"/>
      <c r="P183" s="65"/>
      <c r="Q183" s="66"/>
      <c r="R183" s="64"/>
      <c r="S183" s="65"/>
      <c r="T183" s="66"/>
      <c r="U183" s="67">
        <f>SUM(G183)</f>
        <v>3</v>
      </c>
      <c r="V183" s="66"/>
      <c r="W183" s="67">
        <f t="shared" ref="W183" si="27">SUM(I183)</f>
        <v>3</v>
      </c>
      <c r="X183" s="66"/>
      <c r="Y183" s="493" t="s">
        <v>233</v>
      </c>
    </row>
    <row r="184" spans="1:25" ht="16.5" customHeight="1" x14ac:dyDescent="0.2">
      <c r="A184" s="559"/>
      <c r="B184" s="556"/>
      <c r="C184" s="68" t="s">
        <v>206</v>
      </c>
      <c r="D184" s="557"/>
      <c r="E184" s="521"/>
      <c r="F184" s="524"/>
      <c r="G184" s="518"/>
      <c r="H184" s="521"/>
      <c r="I184" s="547"/>
      <c r="J184" s="497"/>
      <c r="K184" s="497"/>
      <c r="L184" s="106" t="s">
        <v>35</v>
      </c>
      <c r="M184" s="70" t="s">
        <v>33</v>
      </c>
      <c r="N184" s="68" t="s">
        <v>30</v>
      </c>
      <c r="O184" s="71"/>
      <c r="P184" s="72"/>
      <c r="Q184" s="73"/>
      <c r="R184" s="71"/>
      <c r="S184" s="72"/>
      <c r="T184" s="73">
        <v>1</v>
      </c>
      <c r="U184" s="74"/>
      <c r="V184" s="73">
        <v>3</v>
      </c>
      <c r="W184" s="74"/>
      <c r="X184" s="73">
        <v>3</v>
      </c>
      <c r="Y184" s="494" t="s">
        <v>234</v>
      </c>
    </row>
    <row r="185" spans="1:25" ht="16.5" customHeight="1" thickBot="1" x14ac:dyDescent="0.25">
      <c r="A185" s="559"/>
      <c r="B185" s="568"/>
      <c r="C185" s="75"/>
      <c r="D185" s="570"/>
      <c r="E185" s="522"/>
      <c r="F185" s="525"/>
      <c r="G185" s="519"/>
      <c r="H185" s="522"/>
      <c r="I185" s="548"/>
      <c r="J185" s="498"/>
      <c r="K185" s="498"/>
      <c r="L185" s="104"/>
      <c r="M185" s="77"/>
      <c r="N185" s="75"/>
      <c r="O185" s="78"/>
      <c r="P185" s="79"/>
      <c r="Q185" s="80"/>
      <c r="R185" s="78"/>
      <c r="S185" s="79"/>
      <c r="T185" s="80"/>
      <c r="U185" s="81"/>
      <c r="V185" s="80"/>
      <c r="W185" s="81"/>
      <c r="X185" s="80"/>
      <c r="Y185" s="502"/>
    </row>
    <row r="186" spans="1:25" ht="16.5" customHeight="1" x14ac:dyDescent="0.2">
      <c r="A186" s="559"/>
      <c r="B186" s="567" t="s">
        <v>88</v>
      </c>
      <c r="C186" s="61" t="s">
        <v>171</v>
      </c>
      <c r="D186" s="569"/>
      <c r="E186" s="520"/>
      <c r="F186" s="523"/>
      <c r="G186" s="517">
        <v>2</v>
      </c>
      <c r="H186" s="520">
        <v>0</v>
      </c>
      <c r="I186" s="549">
        <v>3</v>
      </c>
      <c r="J186" s="180" t="s">
        <v>52</v>
      </c>
      <c r="K186" s="180">
        <v>5</v>
      </c>
      <c r="L186" s="103" t="s">
        <v>28</v>
      </c>
      <c r="M186" s="63" t="s">
        <v>33</v>
      </c>
      <c r="N186" s="61" t="s">
        <v>30</v>
      </c>
      <c r="O186" s="64"/>
      <c r="P186" s="65"/>
      <c r="Q186" s="66"/>
      <c r="R186" s="64"/>
      <c r="S186" s="65"/>
      <c r="T186" s="66"/>
      <c r="U186" s="67">
        <f>SUM(G186)</f>
        <v>2</v>
      </c>
      <c r="V186" s="66"/>
      <c r="W186" s="67">
        <f t="shared" ref="W186" si="28">SUM(I186)</f>
        <v>3</v>
      </c>
      <c r="X186" s="66"/>
      <c r="Y186" s="473" t="s">
        <v>265</v>
      </c>
    </row>
    <row r="187" spans="1:25" ht="15" customHeight="1" x14ac:dyDescent="0.2">
      <c r="A187" s="559"/>
      <c r="B187" s="556"/>
      <c r="C187" s="68" t="s">
        <v>273</v>
      </c>
      <c r="D187" s="557"/>
      <c r="E187" s="521"/>
      <c r="F187" s="524"/>
      <c r="G187" s="518"/>
      <c r="H187" s="521"/>
      <c r="I187" s="547"/>
      <c r="J187" s="181"/>
      <c r="K187" s="181"/>
      <c r="L187" s="106"/>
      <c r="M187" s="70"/>
      <c r="N187" s="68"/>
      <c r="O187" s="71"/>
      <c r="P187" s="72"/>
      <c r="Q187" s="73"/>
      <c r="R187" s="71"/>
      <c r="S187" s="72"/>
      <c r="T187" s="73">
        <v>1</v>
      </c>
      <c r="U187" s="74"/>
      <c r="V187" s="73">
        <v>3</v>
      </c>
      <c r="W187" s="74"/>
      <c r="X187" s="73">
        <v>3</v>
      </c>
      <c r="Y187" s="492" t="s">
        <v>240</v>
      </c>
    </row>
    <row r="188" spans="1:25" ht="13.5" customHeight="1" thickBot="1" x14ac:dyDescent="0.25">
      <c r="A188" s="559"/>
      <c r="B188" s="568"/>
      <c r="C188" s="481"/>
      <c r="D188" s="570"/>
      <c r="E188" s="522"/>
      <c r="F188" s="525"/>
      <c r="G188" s="519"/>
      <c r="H188" s="522"/>
      <c r="I188" s="548"/>
      <c r="J188" s="182"/>
      <c r="K188" s="182"/>
      <c r="L188" s="104"/>
      <c r="M188" s="77"/>
      <c r="N188" s="75"/>
      <c r="O188" s="78"/>
      <c r="P188" s="79"/>
      <c r="Q188" s="80"/>
      <c r="R188" s="78"/>
      <c r="S188" s="79"/>
      <c r="T188" s="80"/>
      <c r="U188" s="81"/>
      <c r="V188" s="80"/>
      <c r="W188" s="81"/>
      <c r="X188" s="80"/>
      <c r="Y188" s="416"/>
    </row>
    <row r="189" spans="1:25" ht="12.75" customHeight="1" x14ac:dyDescent="0.2">
      <c r="A189" s="559"/>
      <c r="B189" s="556" t="s">
        <v>89</v>
      </c>
      <c r="C189" s="61" t="s">
        <v>152</v>
      </c>
      <c r="D189" s="557"/>
      <c r="E189" s="521"/>
      <c r="F189" s="524"/>
      <c r="G189" s="518">
        <v>2</v>
      </c>
      <c r="H189" s="521">
        <v>0</v>
      </c>
      <c r="I189" s="547">
        <v>0</v>
      </c>
      <c r="J189" s="174" t="s">
        <v>52</v>
      </c>
      <c r="K189" s="174">
        <v>3</v>
      </c>
      <c r="L189" s="106" t="s">
        <v>28</v>
      </c>
      <c r="M189" s="70" t="s">
        <v>33</v>
      </c>
      <c r="N189" s="68" t="s">
        <v>30</v>
      </c>
      <c r="O189" s="71"/>
      <c r="P189" s="72"/>
      <c r="Q189" s="73"/>
      <c r="R189" s="71"/>
      <c r="S189" s="72"/>
      <c r="T189" s="73"/>
      <c r="U189" s="74">
        <f>SUM(G189)</f>
        <v>2</v>
      </c>
      <c r="V189" s="73"/>
      <c r="W189" s="74">
        <f t="shared" ref="W189" si="29">SUM(I189)</f>
        <v>0</v>
      </c>
      <c r="X189" s="73"/>
      <c r="Y189" s="473" t="s">
        <v>263</v>
      </c>
    </row>
    <row r="190" spans="1:25" ht="16.5" customHeight="1" x14ac:dyDescent="0.2">
      <c r="A190" s="559"/>
      <c r="B190" s="556"/>
      <c r="C190" s="68"/>
      <c r="D190" s="557"/>
      <c r="E190" s="521"/>
      <c r="F190" s="524"/>
      <c r="G190" s="518"/>
      <c r="H190" s="521"/>
      <c r="I190" s="547"/>
      <c r="J190" s="174"/>
      <c r="K190" s="174"/>
      <c r="L190" s="106"/>
      <c r="M190" s="70"/>
      <c r="N190" s="68"/>
      <c r="O190" s="71"/>
      <c r="P190" s="72"/>
      <c r="Q190" s="73"/>
      <c r="R190" s="71"/>
      <c r="S190" s="72"/>
      <c r="T190" s="73"/>
      <c r="U190" s="74"/>
      <c r="V190" s="73"/>
      <c r="W190" s="74"/>
      <c r="X190" s="73"/>
      <c r="Y190" s="415"/>
    </row>
    <row r="191" spans="1:25" ht="16.5" customHeight="1" thickBot="1" x14ac:dyDescent="0.25">
      <c r="A191" s="559"/>
      <c r="B191" s="556"/>
      <c r="C191" s="75"/>
      <c r="D191" s="557"/>
      <c r="E191" s="521"/>
      <c r="F191" s="524"/>
      <c r="G191" s="518"/>
      <c r="H191" s="521"/>
      <c r="I191" s="547"/>
      <c r="J191" s="174"/>
      <c r="K191" s="174"/>
      <c r="L191" s="106"/>
      <c r="M191" s="70"/>
      <c r="N191" s="68"/>
      <c r="O191" s="71"/>
      <c r="P191" s="72"/>
      <c r="Q191" s="73"/>
      <c r="R191" s="71"/>
      <c r="S191" s="72"/>
      <c r="T191" s="73"/>
      <c r="U191" s="74"/>
      <c r="V191" s="73"/>
      <c r="W191" s="74"/>
      <c r="X191" s="73"/>
      <c r="Y191" s="415"/>
    </row>
    <row r="192" spans="1:25" ht="16.5" customHeight="1" x14ac:dyDescent="0.2">
      <c r="A192" s="558" t="s">
        <v>80</v>
      </c>
      <c r="B192" s="567" t="s">
        <v>90</v>
      </c>
      <c r="C192" s="61" t="s">
        <v>200</v>
      </c>
      <c r="D192" s="569"/>
      <c r="E192" s="520"/>
      <c r="F192" s="523"/>
      <c r="G192" s="517">
        <v>3</v>
      </c>
      <c r="H192" s="520">
        <v>1</v>
      </c>
      <c r="I192" s="549">
        <v>0</v>
      </c>
      <c r="J192" s="180" t="s">
        <v>52</v>
      </c>
      <c r="K192" s="180">
        <v>5</v>
      </c>
      <c r="L192" s="103" t="s">
        <v>28</v>
      </c>
      <c r="M192" s="63" t="s">
        <v>33</v>
      </c>
      <c r="N192" s="61" t="s">
        <v>30</v>
      </c>
      <c r="O192" s="64"/>
      <c r="P192" s="65"/>
      <c r="Q192" s="66"/>
      <c r="R192" s="64"/>
      <c r="S192" s="65"/>
      <c r="T192" s="66"/>
      <c r="U192" s="67">
        <f>SUM(G192)</f>
        <v>3</v>
      </c>
      <c r="V192" s="66"/>
      <c r="W192" s="67">
        <f t="shared" ref="W192" si="30">SUM(I192)</f>
        <v>0</v>
      </c>
      <c r="X192" s="66"/>
      <c r="Y192" s="414" t="s">
        <v>232</v>
      </c>
    </row>
    <row r="193" spans="1:25" ht="16.5" customHeight="1" x14ac:dyDescent="0.2">
      <c r="A193" s="559"/>
      <c r="B193" s="556"/>
      <c r="C193" s="68" t="s">
        <v>145</v>
      </c>
      <c r="D193" s="557"/>
      <c r="E193" s="521"/>
      <c r="F193" s="524"/>
      <c r="G193" s="518"/>
      <c r="H193" s="521"/>
      <c r="I193" s="547"/>
      <c r="J193" s="181"/>
      <c r="K193" s="181"/>
      <c r="L193" s="106" t="s">
        <v>35</v>
      </c>
      <c r="M193" s="70" t="s">
        <v>29</v>
      </c>
      <c r="N193" s="68" t="s">
        <v>30</v>
      </c>
      <c r="O193" s="71"/>
      <c r="P193" s="72"/>
      <c r="Q193" s="73"/>
      <c r="R193" s="71"/>
      <c r="S193" s="72">
        <v>1</v>
      </c>
      <c r="T193" s="73"/>
      <c r="U193" s="74"/>
      <c r="V193" s="73">
        <v>1</v>
      </c>
      <c r="W193" s="74"/>
      <c r="X193" s="73">
        <v>1</v>
      </c>
      <c r="Y193" s="415"/>
    </row>
    <row r="194" spans="1:25" ht="16.5" customHeight="1" thickBot="1" x14ac:dyDescent="0.25">
      <c r="A194" s="559"/>
      <c r="B194" s="556"/>
      <c r="C194" s="68"/>
      <c r="D194" s="557"/>
      <c r="E194" s="521"/>
      <c r="F194" s="524"/>
      <c r="G194" s="518"/>
      <c r="H194" s="521"/>
      <c r="I194" s="547"/>
      <c r="J194" s="497"/>
      <c r="K194" s="497"/>
      <c r="L194" s="106"/>
      <c r="M194" s="70"/>
      <c r="N194" s="68"/>
      <c r="O194" s="71"/>
      <c r="P194" s="72"/>
      <c r="Q194" s="73"/>
      <c r="R194" s="71"/>
      <c r="S194" s="72"/>
      <c r="T194" s="73"/>
      <c r="U194" s="74"/>
      <c r="V194" s="73"/>
      <c r="W194" s="74"/>
      <c r="X194" s="73"/>
      <c r="Y194" s="415"/>
    </row>
    <row r="195" spans="1:25" ht="16.5" customHeight="1" x14ac:dyDescent="0.2">
      <c r="A195" s="559"/>
      <c r="B195" s="567" t="s">
        <v>91</v>
      </c>
      <c r="C195" s="61" t="s">
        <v>172</v>
      </c>
      <c r="D195" s="569"/>
      <c r="E195" s="520"/>
      <c r="F195" s="523"/>
      <c r="G195" s="517">
        <v>2</v>
      </c>
      <c r="H195" s="520">
        <v>0</v>
      </c>
      <c r="I195" s="549">
        <v>4</v>
      </c>
      <c r="J195" s="496" t="s">
        <v>52</v>
      </c>
      <c r="K195" s="496">
        <v>7</v>
      </c>
      <c r="L195" s="103" t="s">
        <v>28</v>
      </c>
      <c r="M195" s="63" t="s">
        <v>33</v>
      </c>
      <c r="N195" s="61" t="s">
        <v>30</v>
      </c>
      <c r="O195" s="64"/>
      <c r="P195" s="65"/>
      <c r="Q195" s="66"/>
      <c r="R195" s="64"/>
      <c r="S195" s="65"/>
      <c r="T195" s="66"/>
      <c r="U195" s="67">
        <f>SUM(G195)</f>
        <v>2</v>
      </c>
      <c r="V195" s="66"/>
      <c r="W195" s="67">
        <f t="shared" ref="W195" si="31">SUM(I195)</f>
        <v>4</v>
      </c>
      <c r="X195" s="66"/>
      <c r="Y195" s="493" t="s">
        <v>233</v>
      </c>
    </row>
    <row r="196" spans="1:25" ht="16.5" customHeight="1" x14ac:dyDescent="0.2">
      <c r="A196" s="559"/>
      <c r="B196" s="556"/>
      <c r="C196" s="68" t="s">
        <v>147</v>
      </c>
      <c r="D196" s="557"/>
      <c r="E196" s="521"/>
      <c r="F196" s="524"/>
      <c r="G196" s="518"/>
      <c r="H196" s="521"/>
      <c r="I196" s="547"/>
      <c r="J196" s="497"/>
      <c r="K196" s="497"/>
      <c r="L196" s="106" t="s">
        <v>35</v>
      </c>
      <c r="M196" s="70" t="s">
        <v>29</v>
      </c>
      <c r="N196" s="68" t="s">
        <v>30</v>
      </c>
      <c r="O196" s="71"/>
      <c r="P196" s="72"/>
      <c r="Q196" s="73"/>
      <c r="R196" s="71"/>
      <c r="S196" s="72"/>
      <c r="T196" s="73">
        <v>1</v>
      </c>
      <c r="U196" s="74"/>
      <c r="V196" s="73">
        <v>4</v>
      </c>
      <c r="W196" s="74"/>
      <c r="X196" s="73">
        <v>4</v>
      </c>
      <c r="Y196" s="486" t="s">
        <v>264</v>
      </c>
    </row>
    <row r="197" spans="1:25" ht="16.5" customHeight="1" thickBot="1" x14ac:dyDescent="0.25">
      <c r="A197" s="559"/>
      <c r="B197" s="568"/>
      <c r="C197" s="75"/>
      <c r="D197" s="570"/>
      <c r="E197" s="522"/>
      <c r="F197" s="525"/>
      <c r="G197" s="519"/>
      <c r="H197" s="522"/>
      <c r="I197" s="548"/>
      <c r="J197" s="498"/>
      <c r="K197" s="498"/>
      <c r="L197" s="104"/>
      <c r="M197" s="77"/>
      <c r="N197" s="75"/>
      <c r="O197" s="78"/>
      <c r="P197" s="79"/>
      <c r="Q197" s="80"/>
      <c r="R197" s="78"/>
      <c r="S197" s="79"/>
      <c r="T197" s="80"/>
      <c r="U197" s="81"/>
      <c r="V197" s="80"/>
      <c r="W197" s="81"/>
      <c r="X197" s="80"/>
      <c r="Y197" s="495"/>
    </row>
    <row r="198" spans="1:25" ht="12.75" customHeight="1" x14ac:dyDescent="0.2">
      <c r="A198" s="559"/>
      <c r="B198" s="556" t="s">
        <v>92</v>
      </c>
      <c r="C198" s="68" t="s">
        <v>157</v>
      </c>
      <c r="D198" s="569"/>
      <c r="E198" s="520"/>
      <c r="F198" s="523"/>
      <c r="G198" s="517">
        <v>2</v>
      </c>
      <c r="H198" s="520">
        <v>0</v>
      </c>
      <c r="I198" s="549">
        <v>0</v>
      </c>
      <c r="J198" s="180" t="s">
        <v>38</v>
      </c>
      <c r="K198" s="180">
        <v>3</v>
      </c>
      <c r="L198" s="103" t="s">
        <v>28</v>
      </c>
      <c r="M198" s="63" t="s">
        <v>33</v>
      </c>
      <c r="N198" s="61" t="s">
        <v>30</v>
      </c>
      <c r="O198" s="64"/>
      <c r="P198" s="65"/>
      <c r="Q198" s="66"/>
      <c r="R198" s="64"/>
      <c r="S198" s="65"/>
      <c r="T198" s="66"/>
      <c r="U198" s="67">
        <f>SUM(G198)</f>
        <v>2</v>
      </c>
      <c r="V198" s="66"/>
      <c r="W198" s="67">
        <f t="shared" ref="W198" si="32">SUM(I198)</f>
        <v>0</v>
      </c>
      <c r="X198" s="66"/>
      <c r="Y198" s="473" t="s">
        <v>250</v>
      </c>
    </row>
    <row r="199" spans="1:25" ht="16.5" customHeight="1" x14ac:dyDescent="0.2">
      <c r="A199" s="559"/>
      <c r="B199" s="556"/>
      <c r="C199" s="68"/>
      <c r="D199" s="557"/>
      <c r="E199" s="521"/>
      <c r="F199" s="524"/>
      <c r="G199" s="518"/>
      <c r="H199" s="521"/>
      <c r="I199" s="547"/>
      <c r="J199" s="181"/>
      <c r="K199" s="181"/>
      <c r="L199" s="106"/>
      <c r="M199" s="70"/>
      <c r="N199" s="68"/>
      <c r="O199" s="71"/>
      <c r="P199" s="72"/>
      <c r="Q199" s="73"/>
      <c r="R199" s="71"/>
      <c r="S199" s="72"/>
      <c r="T199" s="73"/>
      <c r="U199" s="74"/>
      <c r="V199" s="73"/>
      <c r="W199" s="74"/>
      <c r="X199" s="73"/>
      <c r="Y199" s="415"/>
    </row>
    <row r="200" spans="1:25" ht="16.5" customHeight="1" thickBot="1" x14ac:dyDescent="0.25">
      <c r="A200" s="559"/>
      <c r="B200" s="568"/>
      <c r="C200" s="75"/>
      <c r="D200" s="570"/>
      <c r="E200" s="522"/>
      <c r="F200" s="525"/>
      <c r="G200" s="519"/>
      <c r="H200" s="522"/>
      <c r="I200" s="548"/>
      <c r="J200" s="182"/>
      <c r="K200" s="182"/>
      <c r="L200" s="104"/>
      <c r="M200" s="77"/>
      <c r="N200" s="75"/>
      <c r="O200" s="78"/>
      <c r="P200" s="79"/>
      <c r="Q200" s="80"/>
      <c r="R200" s="78"/>
      <c r="S200" s="79"/>
      <c r="T200" s="80"/>
      <c r="U200" s="81"/>
      <c r="V200" s="80"/>
      <c r="W200" s="81"/>
      <c r="X200" s="80"/>
      <c r="Y200" s="416"/>
    </row>
    <row r="201" spans="1:25" ht="16.5" customHeight="1" x14ac:dyDescent="0.2">
      <c r="A201" s="559"/>
      <c r="B201" s="567" t="s">
        <v>167</v>
      </c>
      <c r="C201" s="194" t="s">
        <v>40</v>
      </c>
      <c r="D201" s="187"/>
      <c r="E201" s="184"/>
      <c r="F201" s="191"/>
      <c r="G201" s="517">
        <v>2</v>
      </c>
      <c r="H201" s="520">
        <v>0</v>
      </c>
      <c r="I201" s="523">
        <v>0</v>
      </c>
      <c r="J201" s="180" t="s">
        <v>38</v>
      </c>
      <c r="K201" s="180">
        <v>3</v>
      </c>
      <c r="L201" s="103"/>
      <c r="M201" s="63"/>
      <c r="N201" s="61"/>
      <c r="O201" s="64"/>
      <c r="P201" s="65"/>
      <c r="Q201" s="66"/>
      <c r="R201" s="64"/>
      <c r="S201" s="65"/>
      <c r="T201" s="66"/>
      <c r="U201" s="67"/>
      <c r="V201" s="66"/>
      <c r="W201" s="67"/>
      <c r="X201" s="66"/>
      <c r="Y201" s="414"/>
    </row>
    <row r="202" spans="1:25" ht="16.5" customHeight="1" x14ac:dyDescent="0.2">
      <c r="A202" s="559"/>
      <c r="B202" s="556"/>
      <c r="C202" s="68"/>
      <c r="D202" s="188"/>
      <c r="E202" s="185"/>
      <c r="F202" s="192"/>
      <c r="G202" s="518"/>
      <c r="H202" s="521"/>
      <c r="I202" s="524"/>
      <c r="J202" s="181"/>
      <c r="K202" s="181"/>
      <c r="L202" s="106"/>
      <c r="M202" s="70"/>
      <c r="N202" s="68"/>
      <c r="O202" s="71"/>
      <c r="P202" s="72"/>
      <c r="Q202" s="73"/>
      <c r="R202" s="71"/>
      <c r="S202" s="72"/>
      <c r="T202" s="73"/>
      <c r="U202" s="74"/>
      <c r="V202" s="73"/>
      <c r="W202" s="74">
        <v>2</v>
      </c>
      <c r="X202" s="73"/>
      <c r="Y202" s="415"/>
    </row>
    <row r="203" spans="1:25" ht="13.5" thickBot="1" x14ac:dyDescent="0.25">
      <c r="A203" s="559"/>
      <c r="B203" s="568"/>
      <c r="C203" s="75"/>
      <c r="D203" s="189"/>
      <c r="E203" s="186"/>
      <c r="F203" s="193"/>
      <c r="G203" s="519"/>
      <c r="H203" s="522"/>
      <c r="I203" s="525"/>
      <c r="J203" s="182"/>
      <c r="K203" s="182"/>
      <c r="L203" s="104"/>
      <c r="M203" s="77"/>
      <c r="N203" s="75"/>
      <c r="O203" s="78"/>
      <c r="P203" s="79"/>
      <c r="Q203" s="80"/>
      <c r="R203" s="78"/>
      <c r="S203" s="79"/>
      <c r="T203" s="80"/>
      <c r="U203" s="81"/>
      <c r="V203" s="80"/>
      <c r="W203" s="81"/>
      <c r="X203" s="80"/>
      <c r="Y203" s="416"/>
    </row>
    <row r="204" spans="1:25" ht="16.5" customHeight="1" x14ac:dyDescent="0.2">
      <c r="A204" s="559"/>
      <c r="B204" s="556" t="s">
        <v>155</v>
      </c>
      <c r="C204" s="194" t="s">
        <v>173</v>
      </c>
      <c r="D204" s="557"/>
      <c r="E204" s="521"/>
      <c r="F204" s="524"/>
      <c r="G204" s="517">
        <v>2</v>
      </c>
      <c r="H204" s="520">
        <v>0</v>
      </c>
      <c r="I204" s="523">
        <v>0</v>
      </c>
      <c r="J204" s="181" t="s">
        <v>38</v>
      </c>
      <c r="K204" s="181">
        <v>3</v>
      </c>
      <c r="L204" s="103" t="s">
        <v>28</v>
      </c>
      <c r="M204" s="63" t="s">
        <v>29</v>
      </c>
      <c r="N204" s="61" t="s">
        <v>30</v>
      </c>
      <c r="O204" s="71"/>
      <c r="P204" s="72"/>
      <c r="Q204" s="73"/>
      <c r="R204" s="71"/>
      <c r="S204" s="72"/>
      <c r="T204" s="73"/>
      <c r="U204" s="74">
        <v>2</v>
      </c>
      <c r="V204" s="73"/>
      <c r="W204" s="74"/>
      <c r="X204" s="73"/>
      <c r="Y204" s="415" t="s">
        <v>232</v>
      </c>
    </row>
    <row r="205" spans="1:25" ht="16.5" customHeight="1" x14ac:dyDescent="0.2">
      <c r="A205" s="559"/>
      <c r="B205" s="615"/>
      <c r="C205" s="68"/>
      <c r="D205" s="557"/>
      <c r="E205" s="521"/>
      <c r="F205" s="524"/>
      <c r="G205" s="518"/>
      <c r="H205" s="521"/>
      <c r="I205" s="524"/>
      <c r="J205" s="181"/>
      <c r="K205" s="181"/>
      <c r="L205" s="106"/>
      <c r="M205" s="70"/>
      <c r="N205" s="68"/>
      <c r="O205" s="71"/>
      <c r="P205" s="72"/>
      <c r="Q205" s="73"/>
      <c r="R205" s="71"/>
      <c r="S205" s="72"/>
      <c r="T205" s="73"/>
      <c r="U205" s="74"/>
      <c r="V205" s="73"/>
      <c r="W205" s="74"/>
      <c r="X205" s="73"/>
      <c r="Y205" s="417"/>
    </row>
    <row r="206" spans="1:25" ht="16.5" customHeight="1" thickBot="1" x14ac:dyDescent="0.25">
      <c r="A206" s="560"/>
      <c r="B206" s="568"/>
      <c r="C206" s="75"/>
      <c r="D206" s="570"/>
      <c r="E206" s="522"/>
      <c r="F206" s="525"/>
      <c r="G206" s="519"/>
      <c r="H206" s="522"/>
      <c r="I206" s="525"/>
      <c r="J206" s="182"/>
      <c r="K206" s="182"/>
      <c r="L206" s="104"/>
      <c r="M206" s="77"/>
      <c r="N206" s="75"/>
      <c r="O206" s="78"/>
      <c r="P206" s="79"/>
      <c r="Q206" s="80"/>
      <c r="R206" s="78"/>
      <c r="S206" s="79"/>
      <c r="T206" s="80"/>
      <c r="U206" s="81"/>
      <c r="V206" s="80"/>
      <c r="W206" s="81"/>
      <c r="X206" s="80"/>
      <c r="Y206" s="416"/>
    </row>
    <row r="207" spans="1:25" ht="14.45" customHeight="1" x14ac:dyDescent="0.2">
      <c r="A207" s="276"/>
      <c r="B207" s="514" t="s">
        <v>93</v>
      </c>
      <c r="C207" s="61" t="s">
        <v>156</v>
      </c>
      <c r="D207" s="561">
        <v>2</v>
      </c>
      <c r="E207" s="550">
        <v>0</v>
      </c>
      <c r="F207" s="564">
        <v>1</v>
      </c>
      <c r="G207" s="301"/>
      <c r="H207" s="298"/>
      <c r="I207" s="304"/>
      <c r="J207" s="90" t="s">
        <v>52</v>
      </c>
      <c r="K207" s="90">
        <v>3</v>
      </c>
      <c r="L207" s="103" t="s">
        <v>28</v>
      </c>
      <c r="M207" s="63" t="s">
        <v>33</v>
      </c>
      <c r="N207" s="61" t="s">
        <v>30</v>
      </c>
      <c r="O207" s="64"/>
      <c r="P207" s="65"/>
      <c r="Q207" s="66"/>
      <c r="R207" s="64"/>
      <c r="S207" s="65"/>
      <c r="T207" s="66"/>
      <c r="U207" s="67">
        <v>2</v>
      </c>
      <c r="V207" s="66"/>
      <c r="W207" s="67">
        <v>2</v>
      </c>
      <c r="X207" s="66"/>
      <c r="Y207" s="409"/>
    </row>
    <row r="208" spans="1:25" ht="12.75" customHeight="1" x14ac:dyDescent="0.2">
      <c r="A208" s="276"/>
      <c r="B208" s="515"/>
      <c r="C208" s="20" t="s">
        <v>268</v>
      </c>
      <c r="D208" s="562"/>
      <c r="E208" s="551"/>
      <c r="F208" s="565"/>
      <c r="G208" s="302"/>
      <c r="H208" s="299"/>
      <c r="I208" s="305"/>
      <c r="J208" s="92"/>
      <c r="K208" s="92"/>
      <c r="L208" s="106"/>
      <c r="M208" s="70"/>
      <c r="N208" s="68"/>
      <c r="O208" s="71"/>
      <c r="P208" s="72">
        <v>1</v>
      </c>
      <c r="Q208" s="73"/>
      <c r="R208" s="71"/>
      <c r="S208" s="72"/>
      <c r="T208" s="73"/>
      <c r="U208" s="74"/>
      <c r="V208" s="73">
        <v>1</v>
      </c>
      <c r="W208" s="74"/>
      <c r="X208" s="73">
        <v>1</v>
      </c>
      <c r="Y208" s="390"/>
    </row>
    <row r="209" spans="1:25" ht="16.5" customHeight="1" thickBot="1" x14ac:dyDescent="0.25">
      <c r="A209" s="276"/>
      <c r="B209" s="516"/>
      <c r="C209" s="75"/>
      <c r="D209" s="563"/>
      <c r="E209" s="552"/>
      <c r="F209" s="566"/>
      <c r="G209" s="303"/>
      <c r="H209" s="300"/>
      <c r="I209" s="306"/>
      <c r="J209" s="96"/>
      <c r="K209" s="96"/>
      <c r="L209" s="104"/>
      <c r="M209" s="77"/>
      <c r="N209" s="75"/>
      <c r="O209" s="78"/>
      <c r="P209" s="79"/>
      <c r="Q209" s="80"/>
      <c r="R209" s="78"/>
      <c r="S209" s="79"/>
      <c r="T209" s="80"/>
      <c r="U209" s="81"/>
      <c r="V209" s="80"/>
      <c r="W209" s="81"/>
      <c r="X209" s="80"/>
      <c r="Y209" s="411"/>
    </row>
    <row r="210" spans="1:25" ht="16.5" customHeight="1" x14ac:dyDescent="0.2">
      <c r="A210" s="276"/>
      <c r="B210" s="514" t="s">
        <v>94</v>
      </c>
      <c r="C210" s="61" t="s">
        <v>161</v>
      </c>
      <c r="D210" s="561">
        <v>2</v>
      </c>
      <c r="E210" s="550">
        <v>0</v>
      </c>
      <c r="F210" s="564">
        <v>0</v>
      </c>
      <c r="G210" s="301"/>
      <c r="H210" s="298"/>
      <c r="I210" s="304"/>
      <c r="J210" s="90" t="s">
        <v>38</v>
      </c>
      <c r="K210" s="90">
        <v>3</v>
      </c>
      <c r="L210" s="103" t="s">
        <v>28</v>
      </c>
      <c r="M210" s="63" t="s">
        <v>33</v>
      </c>
      <c r="N210" s="61" t="s">
        <v>30</v>
      </c>
      <c r="O210" s="64"/>
      <c r="P210" s="65"/>
      <c r="Q210" s="66"/>
      <c r="R210" s="64"/>
      <c r="S210" s="65"/>
      <c r="T210" s="66"/>
      <c r="U210" s="67">
        <v>2</v>
      </c>
      <c r="V210" s="66"/>
      <c r="W210" s="67">
        <v>2</v>
      </c>
      <c r="X210" s="66"/>
      <c r="Y210" s="409"/>
    </row>
    <row r="211" spans="1:25" ht="17.25" customHeight="1" x14ac:dyDescent="0.2">
      <c r="A211" s="276"/>
      <c r="B211" s="515"/>
      <c r="C211" s="68"/>
      <c r="D211" s="562"/>
      <c r="E211" s="551"/>
      <c r="F211" s="565"/>
      <c r="G211" s="302"/>
      <c r="H211" s="299"/>
      <c r="I211" s="305"/>
      <c r="J211" s="92"/>
      <c r="K211" s="92"/>
      <c r="L211" s="106"/>
      <c r="M211" s="70"/>
      <c r="N211" s="68"/>
      <c r="O211" s="71"/>
      <c r="P211" s="72"/>
      <c r="Q211" s="73"/>
      <c r="R211" s="71"/>
      <c r="S211" s="72"/>
      <c r="T211" s="73"/>
      <c r="U211" s="74"/>
      <c r="V211" s="73"/>
      <c r="W211" s="74"/>
      <c r="X211" s="73"/>
      <c r="Y211" s="410"/>
    </row>
    <row r="212" spans="1:25" ht="16.5" customHeight="1" thickBot="1" x14ac:dyDescent="0.25">
      <c r="A212" s="276"/>
      <c r="B212" s="516"/>
      <c r="C212" s="75"/>
      <c r="D212" s="563"/>
      <c r="E212" s="552"/>
      <c r="F212" s="566"/>
      <c r="G212" s="303"/>
      <c r="H212" s="300"/>
      <c r="I212" s="306"/>
      <c r="J212" s="96"/>
      <c r="K212" s="96"/>
      <c r="L212" s="104"/>
      <c r="M212" s="77"/>
      <c r="N212" s="75"/>
      <c r="O212" s="78"/>
      <c r="P212" s="79"/>
      <c r="Q212" s="80"/>
      <c r="R212" s="78"/>
      <c r="S212" s="79"/>
      <c r="T212" s="80"/>
      <c r="U212" s="81"/>
      <c r="V212" s="80"/>
      <c r="W212" s="81"/>
      <c r="X212" s="80"/>
      <c r="Y212" s="411"/>
    </row>
    <row r="213" spans="1:25" ht="18.75" customHeight="1" x14ac:dyDescent="0.2">
      <c r="A213" s="276"/>
      <c r="B213" s="514" t="s">
        <v>164</v>
      </c>
      <c r="C213" s="61" t="s">
        <v>159</v>
      </c>
      <c r="D213" s="561">
        <v>2</v>
      </c>
      <c r="E213" s="550">
        <v>0</v>
      </c>
      <c r="F213" s="564">
        <v>0</v>
      </c>
      <c r="G213" s="301"/>
      <c r="H213" s="298"/>
      <c r="I213" s="304"/>
      <c r="J213" s="90" t="s">
        <v>38</v>
      </c>
      <c r="K213" s="90">
        <v>3</v>
      </c>
      <c r="L213" s="103" t="s">
        <v>28</v>
      </c>
      <c r="M213" s="63" t="s">
        <v>29</v>
      </c>
      <c r="N213" s="61" t="s">
        <v>30</v>
      </c>
      <c r="O213" s="64"/>
      <c r="P213" s="65"/>
      <c r="Q213" s="66"/>
      <c r="R213" s="64"/>
      <c r="S213" s="65"/>
      <c r="T213" s="66"/>
      <c r="U213" s="67">
        <v>2</v>
      </c>
      <c r="V213" s="66"/>
      <c r="W213" s="67">
        <v>2</v>
      </c>
      <c r="X213" s="66"/>
      <c r="Y213" s="409"/>
    </row>
    <row r="214" spans="1:25" ht="16.5" customHeight="1" x14ac:dyDescent="0.2">
      <c r="A214" s="276"/>
      <c r="B214" s="515"/>
      <c r="C214" s="209"/>
      <c r="D214" s="562"/>
      <c r="E214" s="551"/>
      <c r="F214" s="565"/>
      <c r="G214" s="302"/>
      <c r="H214" s="299"/>
      <c r="I214" s="305"/>
      <c r="J214" s="92"/>
      <c r="K214" s="92"/>
      <c r="L214" s="106"/>
      <c r="M214" s="70"/>
      <c r="N214" s="68"/>
      <c r="O214" s="71"/>
      <c r="P214" s="72"/>
      <c r="Q214" s="73"/>
      <c r="R214" s="71"/>
      <c r="S214" s="72"/>
      <c r="T214" s="73"/>
      <c r="U214" s="74"/>
      <c r="V214" s="73"/>
      <c r="W214" s="74"/>
      <c r="X214" s="73"/>
      <c r="Y214" s="410"/>
    </row>
    <row r="215" spans="1:25" ht="16.5" customHeight="1" thickBot="1" x14ac:dyDescent="0.25">
      <c r="A215" s="276"/>
      <c r="B215" s="516"/>
      <c r="C215" s="75"/>
      <c r="D215" s="563"/>
      <c r="E215" s="552"/>
      <c r="F215" s="566"/>
      <c r="G215" s="303"/>
      <c r="H215" s="300"/>
      <c r="I215" s="306"/>
      <c r="J215" s="96"/>
      <c r="K215" s="96"/>
      <c r="L215" s="104"/>
      <c r="M215" s="77"/>
      <c r="N215" s="75"/>
      <c r="O215" s="78"/>
      <c r="P215" s="79"/>
      <c r="Q215" s="80"/>
      <c r="R215" s="78"/>
      <c r="S215" s="79"/>
      <c r="T215" s="80"/>
      <c r="U215" s="81"/>
      <c r="V215" s="80"/>
      <c r="W215" s="81"/>
      <c r="X215" s="80"/>
      <c r="Y215" s="411"/>
    </row>
    <row r="216" spans="1:25" ht="16.5" customHeight="1" x14ac:dyDescent="0.2">
      <c r="A216" s="276"/>
      <c r="B216" s="514" t="s">
        <v>95</v>
      </c>
      <c r="C216" s="61" t="s">
        <v>159</v>
      </c>
      <c r="D216" s="517">
        <v>2</v>
      </c>
      <c r="E216" s="520">
        <v>1</v>
      </c>
      <c r="F216" s="523">
        <v>0</v>
      </c>
      <c r="G216" s="292"/>
      <c r="H216" s="293"/>
      <c r="I216" s="294"/>
      <c r="J216" s="307" t="s">
        <v>52</v>
      </c>
      <c r="K216" s="307">
        <v>3</v>
      </c>
      <c r="L216" s="103" t="s">
        <v>28</v>
      </c>
      <c r="M216" s="63" t="s">
        <v>33</v>
      </c>
      <c r="N216" s="61" t="s">
        <v>30</v>
      </c>
      <c r="O216" s="64"/>
      <c r="P216" s="65"/>
      <c r="Q216" s="66"/>
      <c r="R216" s="64"/>
      <c r="S216" s="65"/>
      <c r="T216" s="66"/>
      <c r="U216" s="67">
        <v>2</v>
      </c>
      <c r="V216" s="66"/>
      <c r="W216" s="67">
        <v>2</v>
      </c>
      <c r="X216" s="66"/>
      <c r="Y216" s="409"/>
    </row>
    <row r="217" spans="1:25" ht="16.5" customHeight="1" x14ac:dyDescent="0.2">
      <c r="A217" s="276"/>
      <c r="B217" s="515"/>
      <c r="C217" s="339" t="s">
        <v>268</v>
      </c>
      <c r="D217" s="518"/>
      <c r="E217" s="521"/>
      <c r="F217" s="524"/>
      <c r="G217" s="284"/>
      <c r="H217" s="277"/>
      <c r="I217" s="279"/>
      <c r="J217" s="308"/>
      <c r="K217" s="308"/>
      <c r="L217" s="106"/>
      <c r="M217" s="70"/>
      <c r="N217" s="68"/>
      <c r="O217" s="71"/>
      <c r="P217" s="72">
        <v>1</v>
      </c>
      <c r="Q217" s="73"/>
      <c r="R217" s="71"/>
      <c r="S217" s="72"/>
      <c r="T217" s="73"/>
      <c r="U217" s="74"/>
      <c r="V217" s="73">
        <v>1</v>
      </c>
      <c r="W217" s="74"/>
      <c r="X217" s="73">
        <v>1</v>
      </c>
      <c r="Y217" s="410"/>
    </row>
    <row r="218" spans="1:25" ht="16.5" customHeight="1" thickBot="1" x14ac:dyDescent="0.25">
      <c r="A218" s="276"/>
      <c r="B218" s="516"/>
      <c r="C218" s="75"/>
      <c r="D218" s="519"/>
      <c r="E218" s="522"/>
      <c r="F218" s="525"/>
      <c r="G218" s="285"/>
      <c r="H218" s="278"/>
      <c r="I218" s="280"/>
      <c r="J218" s="309"/>
      <c r="K218" s="309"/>
      <c r="L218" s="104"/>
      <c r="M218" s="77"/>
      <c r="N218" s="75"/>
      <c r="O218" s="78"/>
      <c r="P218" s="79"/>
      <c r="Q218" s="80"/>
      <c r="R218" s="78"/>
      <c r="S218" s="79"/>
      <c r="T218" s="80"/>
      <c r="U218" s="81"/>
      <c r="V218" s="80"/>
      <c r="W218" s="81"/>
      <c r="X218" s="80"/>
      <c r="Y218" s="411"/>
    </row>
    <row r="219" spans="1:25" ht="16.5" customHeight="1" x14ac:dyDescent="0.2">
      <c r="A219" s="276"/>
      <c r="B219" s="514" t="s">
        <v>177</v>
      </c>
      <c r="C219" s="61" t="s">
        <v>159</v>
      </c>
      <c r="D219" s="517">
        <v>2</v>
      </c>
      <c r="E219" s="520">
        <v>1</v>
      </c>
      <c r="F219" s="523">
        <v>0</v>
      </c>
      <c r="G219" s="292"/>
      <c r="H219" s="293"/>
      <c r="I219" s="295"/>
      <c r="J219" s="307" t="s">
        <v>52</v>
      </c>
      <c r="K219" s="307">
        <v>3</v>
      </c>
      <c r="L219" s="103" t="s">
        <v>109</v>
      </c>
      <c r="M219" s="63" t="s">
        <v>33</v>
      </c>
      <c r="N219" s="61" t="s">
        <v>30</v>
      </c>
      <c r="O219" s="71"/>
      <c r="P219" s="72"/>
      <c r="Q219" s="73"/>
      <c r="R219" s="71"/>
      <c r="S219" s="72"/>
      <c r="T219" s="73"/>
      <c r="U219" s="74">
        <v>2</v>
      </c>
      <c r="V219" s="73"/>
      <c r="W219" s="74">
        <v>2</v>
      </c>
      <c r="X219" s="73"/>
      <c r="Y219" s="409"/>
    </row>
    <row r="220" spans="1:25" ht="16.5" customHeight="1" x14ac:dyDescent="0.2">
      <c r="A220" s="276"/>
      <c r="B220" s="515"/>
      <c r="C220" s="20" t="s">
        <v>268</v>
      </c>
      <c r="D220" s="518"/>
      <c r="E220" s="521"/>
      <c r="F220" s="524"/>
      <c r="G220" s="284"/>
      <c r="H220" s="277"/>
      <c r="I220" s="296"/>
      <c r="J220" s="308"/>
      <c r="K220" s="308"/>
      <c r="L220" s="106"/>
      <c r="M220" s="70"/>
      <c r="N220" s="68"/>
      <c r="O220" s="71"/>
      <c r="P220" s="72">
        <v>1</v>
      </c>
      <c r="Q220" s="73"/>
      <c r="R220" s="71"/>
      <c r="S220" s="72"/>
      <c r="T220" s="73"/>
      <c r="U220" s="74"/>
      <c r="V220" s="73">
        <v>1</v>
      </c>
      <c r="W220" s="74"/>
      <c r="X220" s="73">
        <v>1</v>
      </c>
      <c r="Y220" s="410"/>
    </row>
    <row r="221" spans="1:25" ht="16.5" customHeight="1" thickBot="1" x14ac:dyDescent="0.25">
      <c r="A221" s="276"/>
      <c r="B221" s="516"/>
      <c r="C221" s="453"/>
      <c r="D221" s="519"/>
      <c r="E221" s="522"/>
      <c r="F221" s="525"/>
      <c r="G221" s="285"/>
      <c r="H221" s="278"/>
      <c r="I221" s="297"/>
      <c r="J221" s="309"/>
      <c r="K221" s="309"/>
      <c r="L221" s="104"/>
      <c r="M221" s="77"/>
      <c r="N221" s="75"/>
      <c r="O221" s="78"/>
      <c r="P221" s="79"/>
      <c r="Q221" s="80"/>
      <c r="R221" s="78"/>
      <c r="S221" s="79"/>
      <c r="T221" s="80"/>
      <c r="U221" s="81"/>
      <c r="V221" s="80"/>
      <c r="W221" s="81"/>
      <c r="X221" s="80"/>
      <c r="Y221" s="411"/>
    </row>
    <row r="222" spans="1:25" ht="19.5" customHeight="1" x14ac:dyDescent="0.2">
      <c r="A222" s="276"/>
      <c r="B222" s="514" t="s">
        <v>183</v>
      </c>
      <c r="C222" s="431" t="s">
        <v>157</v>
      </c>
      <c r="D222" s="517">
        <v>2</v>
      </c>
      <c r="E222" s="520">
        <v>1</v>
      </c>
      <c r="F222" s="523">
        <v>0</v>
      </c>
      <c r="G222" s="315"/>
      <c r="H222" s="322"/>
      <c r="I222" s="318"/>
      <c r="J222" s="312" t="s">
        <v>52</v>
      </c>
      <c r="K222" s="312">
        <v>3</v>
      </c>
      <c r="L222" s="103" t="s">
        <v>109</v>
      </c>
      <c r="M222" s="63" t="s">
        <v>33</v>
      </c>
      <c r="N222" s="61" t="s">
        <v>30</v>
      </c>
      <c r="O222" s="64"/>
      <c r="P222" s="65"/>
      <c r="Q222" s="66"/>
      <c r="R222" s="64"/>
      <c r="S222" s="65"/>
      <c r="T222" s="66"/>
      <c r="U222" s="67">
        <v>2</v>
      </c>
      <c r="V222" s="66"/>
      <c r="W222" s="74">
        <v>2</v>
      </c>
      <c r="X222" s="73"/>
      <c r="Y222" s="409"/>
    </row>
    <row r="223" spans="1:25" ht="16.5" customHeight="1" x14ac:dyDescent="0.2">
      <c r="A223" s="276"/>
      <c r="B223" s="515"/>
      <c r="C223" s="20" t="s">
        <v>268</v>
      </c>
      <c r="D223" s="518"/>
      <c r="E223" s="521"/>
      <c r="F223" s="524"/>
      <c r="G223" s="316"/>
      <c r="H223" s="323"/>
      <c r="I223" s="319"/>
      <c r="J223" s="313"/>
      <c r="K223" s="313"/>
      <c r="L223" s="106"/>
      <c r="M223" s="70"/>
      <c r="N223" s="68"/>
      <c r="O223" s="71"/>
      <c r="P223" s="72">
        <v>1</v>
      </c>
      <c r="Q223" s="73"/>
      <c r="R223" s="71"/>
      <c r="S223" s="72"/>
      <c r="T223" s="73"/>
      <c r="U223" s="74"/>
      <c r="V223" s="73">
        <v>1</v>
      </c>
      <c r="W223" s="74"/>
      <c r="X223" s="73">
        <v>1</v>
      </c>
      <c r="Y223" s="410"/>
    </row>
    <row r="224" spans="1:25" ht="16.5" customHeight="1" thickBot="1" x14ac:dyDescent="0.25">
      <c r="A224" s="276"/>
      <c r="B224" s="516"/>
      <c r="C224" s="453"/>
      <c r="D224" s="519"/>
      <c r="E224" s="522"/>
      <c r="F224" s="525"/>
      <c r="G224" s="317"/>
      <c r="H224" s="324"/>
      <c r="I224" s="325"/>
      <c r="J224" s="314"/>
      <c r="K224" s="314"/>
      <c r="L224" s="104"/>
      <c r="M224" s="77"/>
      <c r="N224" s="75"/>
      <c r="O224" s="78"/>
      <c r="P224" s="79"/>
      <c r="Q224" s="80"/>
      <c r="R224" s="78"/>
      <c r="S224" s="79"/>
      <c r="T224" s="80"/>
      <c r="U224" s="81"/>
      <c r="V224" s="80"/>
      <c r="W224" s="81"/>
      <c r="X224" s="80"/>
      <c r="Y224" s="411"/>
    </row>
    <row r="225" spans="1:25" ht="16.5" customHeight="1" x14ac:dyDescent="0.2">
      <c r="A225" s="349"/>
      <c r="B225" s="514" t="s">
        <v>215</v>
      </c>
      <c r="C225" s="431" t="s">
        <v>157</v>
      </c>
      <c r="D225" s="517">
        <v>2</v>
      </c>
      <c r="E225" s="520">
        <v>1</v>
      </c>
      <c r="F225" s="523">
        <v>0</v>
      </c>
      <c r="G225" s="394"/>
      <c r="H225" s="397"/>
      <c r="I225" s="404"/>
      <c r="J225" s="406" t="s">
        <v>52</v>
      </c>
      <c r="K225" s="406">
        <v>6</v>
      </c>
      <c r="L225" s="103" t="s">
        <v>28</v>
      </c>
      <c r="M225" s="63" t="s">
        <v>33</v>
      </c>
      <c r="N225" s="61" t="s">
        <v>30</v>
      </c>
      <c r="O225" s="64"/>
      <c r="P225" s="65"/>
      <c r="Q225" s="66"/>
      <c r="R225" s="64"/>
      <c r="S225" s="65"/>
      <c r="T225" s="66"/>
      <c r="U225" s="67">
        <v>2</v>
      </c>
      <c r="V225" s="66"/>
      <c r="W225" s="74"/>
      <c r="X225" s="73"/>
      <c r="Y225" s="409"/>
    </row>
    <row r="226" spans="1:25" ht="16.5" customHeight="1" x14ac:dyDescent="0.2">
      <c r="A226" s="349"/>
      <c r="B226" s="515"/>
      <c r="C226" s="20" t="s">
        <v>268</v>
      </c>
      <c r="D226" s="518"/>
      <c r="E226" s="521"/>
      <c r="F226" s="524"/>
      <c r="G226" s="395"/>
      <c r="H226" s="398"/>
      <c r="I226" s="405"/>
      <c r="J226" s="407"/>
      <c r="K226" s="407"/>
      <c r="L226" s="106"/>
      <c r="M226" s="70"/>
      <c r="N226" s="68"/>
      <c r="O226" s="71"/>
      <c r="P226" s="72">
        <v>1</v>
      </c>
      <c r="Q226" s="73"/>
      <c r="R226" s="71"/>
      <c r="S226" s="72"/>
      <c r="T226" s="73"/>
      <c r="U226" s="74"/>
      <c r="V226" s="73">
        <v>1</v>
      </c>
      <c r="W226" s="74"/>
      <c r="X226" s="73"/>
      <c r="Y226" s="410"/>
    </row>
    <row r="227" spans="1:25" ht="16.5" customHeight="1" thickBot="1" x14ac:dyDescent="0.25">
      <c r="A227" s="349"/>
      <c r="B227" s="516"/>
      <c r="C227" s="75"/>
      <c r="D227" s="519"/>
      <c r="E227" s="522"/>
      <c r="F227" s="525"/>
      <c r="G227" s="396"/>
      <c r="H227" s="399"/>
      <c r="I227" s="400"/>
      <c r="J227" s="408"/>
      <c r="K227" s="408"/>
      <c r="L227" s="104"/>
      <c r="M227" s="77"/>
      <c r="N227" s="75"/>
      <c r="O227" s="78"/>
      <c r="P227" s="79"/>
      <c r="Q227" s="80"/>
      <c r="R227" s="78"/>
      <c r="S227" s="79"/>
      <c r="T227" s="80"/>
      <c r="U227" s="81"/>
      <c r="V227" s="80"/>
      <c r="W227" s="74"/>
      <c r="X227" s="73"/>
      <c r="Y227" s="411"/>
    </row>
    <row r="228" spans="1:25" ht="16.5" customHeight="1" x14ac:dyDescent="0.2">
      <c r="A228" s="276"/>
      <c r="B228" s="515" t="s">
        <v>96</v>
      </c>
      <c r="C228" s="194" t="s">
        <v>173</v>
      </c>
      <c r="D228" s="517">
        <v>3</v>
      </c>
      <c r="E228" s="520">
        <v>1</v>
      </c>
      <c r="F228" s="523">
        <v>0</v>
      </c>
      <c r="G228" s="284"/>
      <c r="H228" s="277"/>
      <c r="I228" s="296"/>
      <c r="J228" s="308" t="s">
        <v>52</v>
      </c>
      <c r="K228" s="308">
        <v>4</v>
      </c>
      <c r="L228" s="106" t="s">
        <v>28</v>
      </c>
      <c r="M228" s="70" t="s">
        <v>33</v>
      </c>
      <c r="N228" s="68" t="s">
        <v>30</v>
      </c>
      <c r="O228" s="71"/>
      <c r="P228" s="72"/>
      <c r="Q228" s="73"/>
      <c r="R228" s="71"/>
      <c r="S228" s="72"/>
      <c r="T228" s="73"/>
      <c r="U228" s="74">
        <v>3</v>
      </c>
      <c r="V228" s="73"/>
      <c r="W228" s="74">
        <v>2</v>
      </c>
      <c r="X228" s="73"/>
      <c r="Y228" s="410"/>
    </row>
    <row r="229" spans="1:25" ht="14.25" customHeight="1" x14ac:dyDescent="0.2">
      <c r="A229" s="276"/>
      <c r="B229" s="515"/>
      <c r="C229" s="68" t="s">
        <v>207</v>
      </c>
      <c r="D229" s="518"/>
      <c r="E229" s="521"/>
      <c r="F229" s="524"/>
      <c r="G229" s="284"/>
      <c r="H229" s="277"/>
      <c r="I229" s="296"/>
      <c r="J229" s="308"/>
      <c r="K229" s="308"/>
      <c r="L229" s="106" t="s">
        <v>35</v>
      </c>
      <c r="M229" s="70" t="s">
        <v>33</v>
      </c>
      <c r="N229" s="68" t="s">
        <v>30</v>
      </c>
      <c r="O229" s="71"/>
      <c r="P229" s="72">
        <v>1</v>
      </c>
      <c r="Q229" s="73"/>
      <c r="R229" s="71"/>
      <c r="S229" s="72"/>
      <c r="T229" s="73"/>
      <c r="U229" s="74"/>
      <c r="V229" s="73">
        <v>1</v>
      </c>
      <c r="W229" s="74"/>
      <c r="X229" s="73">
        <v>1</v>
      </c>
      <c r="Y229" s="410"/>
    </row>
    <row r="230" spans="1:25" ht="19.5" customHeight="1" thickBot="1" x14ac:dyDescent="0.25">
      <c r="A230" s="276"/>
      <c r="B230" s="516"/>
      <c r="C230" s="75"/>
      <c r="D230" s="519"/>
      <c r="E230" s="522"/>
      <c r="F230" s="525"/>
      <c r="G230" s="285"/>
      <c r="H230" s="278"/>
      <c r="I230" s="297"/>
      <c r="J230" s="309"/>
      <c r="K230" s="309"/>
      <c r="L230" s="104"/>
      <c r="M230" s="77"/>
      <c r="N230" s="75"/>
      <c r="O230" s="78"/>
      <c r="P230" s="79"/>
      <c r="Q230" s="80"/>
      <c r="R230" s="78"/>
      <c r="S230" s="79"/>
      <c r="T230" s="80"/>
      <c r="U230" s="81"/>
      <c r="V230" s="80"/>
      <c r="W230" s="81"/>
      <c r="X230" s="80"/>
      <c r="Y230" s="411"/>
    </row>
    <row r="231" spans="1:25" ht="19.5" customHeight="1" x14ac:dyDescent="0.2">
      <c r="A231" s="276"/>
      <c r="B231" s="514" t="s">
        <v>97</v>
      </c>
      <c r="C231" s="68" t="s">
        <v>156</v>
      </c>
      <c r="D231" s="517">
        <v>2</v>
      </c>
      <c r="E231" s="520">
        <v>1</v>
      </c>
      <c r="F231" s="523">
        <v>0</v>
      </c>
      <c r="G231" s="292"/>
      <c r="H231" s="293"/>
      <c r="I231" s="295"/>
      <c r="J231" s="307" t="s">
        <v>52</v>
      </c>
      <c r="K231" s="307">
        <v>4</v>
      </c>
      <c r="L231" s="61" t="s">
        <v>28</v>
      </c>
      <c r="M231" s="61" t="s">
        <v>29</v>
      </c>
      <c r="N231" s="61" t="s">
        <v>30</v>
      </c>
      <c r="O231" s="64"/>
      <c r="P231" s="65"/>
      <c r="Q231" s="66"/>
      <c r="R231" s="64"/>
      <c r="S231" s="65"/>
      <c r="T231" s="66"/>
      <c r="U231" s="118">
        <v>2</v>
      </c>
      <c r="V231" s="66"/>
      <c r="W231" s="118">
        <v>2</v>
      </c>
      <c r="X231" s="66"/>
      <c r="Y231" s="410"/>
    </row>
    <row r="232" spans="1:25" ht="15.75" customHeight="1" x14ac:dyDescent="0.2">
      <c r="A232" s="276"/>
      <c r="B232" s="515"/>
      <c r="C232" s="68" t="s">
        <v>144</v>
      </c>
      <c r="D232" s="518"/>
      <c r="E232" s="521"/>
      <c r="F232" s="524"/>
      <c r="G232" s="316"/>
      <c r="H232" s="323"/>
      <c r="I232" s="319"/>
      <c r="J232" s="313"/>
      <c r="K232" s="313"/>
      <c r="L232" s="106" t="s">
        <v>178</v>
      </c>
      <c r="M232" s="203" t="s">
        <v>29</v>
      </c>
      <c r="N232" s="203" t="s">
        <v>30</v>
      </c>
      <c r="O232" s="71"/>
      <c r="P232" s="72">
        <v>1</v>
      </c>
      <c r="Q232" s="73"/>
      <c r="R232" s="71"/>
      <c r="S232" s="72"/>
      <c r="T232" s="73"/>
      <c r="U232" s="119"/>
      <c r="V232" s="73">
        <v>1</v>
      </c>
      <c r="W232" s="119"/>
      <c r="X232" s="73">
        <v>1</v>
      </c>
      <c r="Y232" s="410"/>
    </row>
    <row r="233" spans="1:25" ht="15.75" customHeight="1" thickBot="1" x14ac:dyDescent="0.25">
      <c r="A233" s="326"/>
      <c r="B233" s="516"/>
      <c r="C233" s="75"/>
      <c r="D233" s="518"/>
      <c r="E233" s="521"/>
      <c r="F233" s="524"/>
      <c r="G233" s="316"/>
      <c r="H233" s="323"/>
      <c r="I233" s="319"/>
      <c r="J233" s="313"/>
      <c r="K233" s="313"/>
      <c r="L233" s="106"/>
      <c r="M233" s="203"/>
      <c r="N233" s="203"/>
      <c r="O233" s="71"/>
      <c r="P233" s="72"/>
      <c r="Q233" s="73"/>
      <c r="R233" s="71"/>
      <c r="S233" s="72"/>
      <c r="T233" s="73"/>
      <c r="U233" s="119"/>
      <c r="V233" s="73"/>
      <c r="W233" s="119"/>
      <c r="X233" s="73"/>
      <c r="Y233" s="410"/>
    </row>
    <row r="234" spans="1:25" ht="19.5" customHeight="1" x14ac:dyDescent="0.2">
      <c r="A234" s="276"/>
      <c r="B234" s="514" t="s">
        <v>98</v>
      </c>
      <c r="C234" s="68" t="s">
        <v>157</v>
      </c>
      <c r="D234" s="561">
        <v>2</v>
      </c>
      <c r="E234" s="550">
        <v>0</v>
      </c>
      <c r="F234" s="564">
        <v>0</v>
      </c>
      <c r="G234" s="286"/>
      <c r="H234" s="298"/>
      <c r="I234" s="304"/>
      <c r="J234" s="90" t="s">
        <v>38</v>
      </c>
      <c r="K234" s="90">
        <v>2</v>
      </c>
      <c r="L234" s="120" t="s">
        <v>28</v>
      </c>
      <c r="M234" s="121" t="s">
        <v>29</v>
      </c>
      <c r="N234" s="122" t="s">
        <v>30</v>
      </c>
      <c r="O234" s="123"/>
      <c r="P234" s="124"/>
      <c r="Q234" s="125"/>
      <c r="R234" s="123"/>
      <c r="S234" s="124"/>
      <c r="T234" s="125"/>
      <c r="U234" s="126">
        <v>2</v>
      </c>
      <c r="V234" s="125"/>
      <c r="W234" s="126">
        <v>2</v>
      </c>
      <c r="X234" s="125"/>
      <c r="Y234" s="410"/>
    </row>
    <row r="235" spans="1:25" ht="15" customHeight="1" x14ac:dyDescent="0.2">
      <c r="A235" s="276"/>
      <c r="B235" s="515"/>
      <c r="C235" s="95"/>
      <c r="D235" s="562"/>
      <c r="E235" s="551"/>
      <c r="F235" s="565"/>
      <c r="G235" s="287"/>
      <c r="H235" s="299"/>
      <c r="I235" s="305"/>
      <c r="J235" s="92"/>
      <c r="K235" s="92"/>
      <c r="L235" s="127"/>
      <c r="M235" s="97"/>
      <c r="N235" s="95"/>
      <c r="O235" s="98"/>
      <c r="P235" s="99"/>
      <c r="Q235" s="100"/>
      <c r="R235" s="98"/>
      <c r="S235" s="99"/>
      <c r="T235" s="100"/>
      <c r="U235" s="128"/>
      <c r="V235" s="100"/>
      <c r="W235" s="128"/>
      <c r="X235" s="100"/>
      <c r="Y235" s="410"/>
    </row>
    <row r="236" spans="1:25" ht="16.5" customHeight="1" thickBot="1" x14ac:dyDescent="0.25">
      <c r="A236" s="276"/>
      <c r="B236" s="516"/>
      <c r="C236" s="102"/>
      <c r="D236" s="563"/>
      <c r="E236" s="552"/>
      <c r="F236" s="566"/>
      <c r="G236" s="288"/>
      <c r="H236" s="300"/>
      <c r="I236" s="306"/>
      <c r="J236" s="96"/>
      <c r="K236" s="96"/>
      <c r="L236" s="129"/>
      <c r="M236" s="130"/>
      <c r="N236" s="102"/>
      <c r="O236" s="131"/>
      <c r="P236" s="132"/>
      <c r="Q236" s="133"/>
      <c r="R236" s="131"/>
      <c r="S236" s="132"/>
      <c r="T236" s="133"/>
      <c r="U236" s="134"/>
      <c r="V236" s="133"/>
      <c r="W236" s="134"/>
      <c r="X236" s="133"/>
      <c r="Y236" s="411"/>
    </row>
    <row r="237" spans="1:25" ht="18" customHeight="1" x14ac:dyDescent="0.2">
      <c r="A237" s="276"/>
      <c r="B237" s="514" t="s">
        <v>140</v>
      </c>
      <c r="C237" s="122" t="s">
        <v>157</v>
      </c>
      <c r="D237" s="301"/>
      <c r="E237" s="298"/>
      <c r="F237" s="289"/>
      <c r="G237" s="286"/>
      <c r="H237" s="298"/>
      <c r="I237" s="304"/>
      <c r="J237" s="90" t="s">
        <v>38</v>
      </c>
      <c r="K237" s="90">
        <v>2</v>
      </c>
      <c r="L237" s="120" t="s">
        <v>28</v>
      </c>
      <c r="M237" s="121" t="s">
        <v>29</v>
      </c>
      <c r="N237" s="122" t="s">
        <v>30</v>
      </c>
      <c r="O237" s="123"/>
      <c r="P237" s="124"/>
      <c r="Q237" s="125"/>
      <c r="R237" s="123"/>
      <c r="S237" s="124"/>
      <c r="T237" s="125"/>
      <c r="U237" s="126">
        <v>2</v>
      </c>
      <c r="V237" s="125"/>
      <c r="W237" s="126">
        <v>2</v>
      </c>
      <c r="X237" s="125"/>
      <c r="Y237" s="409"/>
    </row>
    <row r="238" spans="1:25" ht="15" customHeight="1" x14ac:dyDescent="0.2">
      <c r="A238" s="276"/>
      <c r="B238" s="515"/>
      <c r="C238" s="68"/>
      <c r="D238" s="302">
        <v>2</v>
      </c>
      <c r="E238" s="299">
        <v>0</v>
      </c>
      <c r="F238" s="290">
        <v>0</v>
      </c>
      <c r="G238" s="287"/>
      <c r="H238" s="299"/>
      <c r="I238" s="305"/>
      <c r="J238" s="92"/>
      <c r="K238" s="92"/>
      <c r="L238" s="127"/>
      <c r="M238" s="97"/>
      <c r="N238" s="95"/>
      <c r="O238" s="98"/>
      <c r="P238" s="99"/>
      <c r="Q238" s="100"/>
      <c r="R238" s="98"/>
      <c r="S238" s="99"/>
      <c r="T238" s="100"/>
      <c r="U238" s="128"/>
      <c r="V238" s="100"/>
      <c r="W238" s="128"/>
      <c r="X238" s="100"/>
      <c r="Y238" s="410"/>
    </row>
    <row r="239" spans="1:25" ht="14.25" customHeight="1" thickBot="1" x14ac:dyDescent="0.25">
      <c r="A239" s="276"/>
      <c r="B239" s="516"/>
      <c r="C239" s="102"/>
      <c r="D239" s="303"/>
      <c r="E239" s="300"/>
      <c r="F239" s="291"/>
      <c r="G239" s="288"/>
      <c r="H239" s="300"/>
      <c r="I239" s="306"/>
      <c r="J239" s="96"/>
      <c r="K239" s="96"/>
      <c r="L239" s="129"/>
      <c r="M239" s="130"/>
      <c r="N239" s="102"/>
      <c r="O239" s="131"/>
      <c r="P239" s="132"/>
      <c r="Q239" s="133"/>
      <c r="R239" s="131"/>
      <c r="S239" s="132"/>
      <c r="T239" s="133"/>
      <c r="U239" s="134"/>
      <c r="V239" s="133"/>
      <c r="W239" s="134"/>
      <c r="X239" s="133"/>
      <c r="Y239" s="411"/>
    </row>
    <row r="240" spans="1:25" ht="24.75" customHeight="1" x14ac:dyDescent="0.2">
      <c r="A240" s="276"/>
      <c r="B240" s="514" t="s">
        <v>158</v>
      </c>
      <c r="C240" s="68" t="s">
        <v>156</v>
      </c>
      <c r="D240" s="561">
        <v>2</v>
      </c>
      <c r="E240" s="550">
        <v>0</v>
      </c>
      <c r="F240" s="564">
        <v>0</v>
      </c>
      <c r="G240" s="286"/>
      <c r="H240" s="298"/>
      <c r="I240" s="304"/>
      <c r="J240" s="90" t="s">
        <v>38</v>
      </c>
      <c r="K240" s="90">
        <v>2</v>
      </c>
      <c r="L240" s="120" t="s">
        <v>28</v>
      </c>
      <c r="M240" s="121" t="s">
        <v>29</v>
      </c>
      <c r="N240" s="122" t="s">
        <v>30</v>
      </c>
      <c r="O240" s="123"/>
      <c r="P240" s="124"/>
      <c r="Q240" s="125"/>
      <c r="R240" s="123"/>
      <c r="S240" s="124"/>
      <c r="T240" s="125"/>
      <c r="U240" s="126">
        <v>2</v>
      </c>
      <c r="V240" s="125"/>
      <c r="W240" s="126">
        <v>2</v>
      </c>
      <c r="X240" s="125"/>
      <c r="Y240" s="409"/>
    </row>
    <row r="241" spans="1:25" ht="14.25" customHeight="1" x14ac:dyDescent="0.2">
      <c r="A241" s="276"/>
      <c r="B241" s="515"/>
      <c r="C241" s="68"/>
      <c r="D241" s="562"/>
      <c r="E241" s="551"/>
      <c r="F241" s="565"/>
      <c r="G241" s="287"/>
      <c r="H241" s="299"/>
      <c r="I241" s="305"/>
      <c r="J241" s="92"/>
      <c r="K241" s="92"/>
      <c r="L241" s="127"/>
      <c r="M241" s="97"/>
      <c r="N241" s="95"/>
      <c r="O241" s="98"/>
      <c r="P241" s="99"/>
      <c r="Q241" s="100"/>
      <c r="R241" s="98"/>
      <c r="S241" s="99"/>
      <c r="T241" s="100"/>
      <c r="U241" s="128"/>
      <c r="V241" s="100"/>
      <c r="W241" s="128"/>
      <c r="X241" s="100"/>
      <c r="Y241" s="410"/>
    </row>
    <row r="242" spans="1:25" ht="14.25" customHeight="1" thickBot="1" x14ac:dyDescent="0.25">
      <c r="A242" s="276"/>
      <c r="B242" s="516"/>
      <c r="C242" s="102"/>
      <c r="D242" s="563"/>
      <c r="E242" s="552"/>
      <c r="F242" s="566"/>
      <c r="G242" s="288"/>
      <c r="H242" s="300"/>
      <c r="I242" s="306"/>
      <c r="J242" s="96"/>
      <c r="K242" s="96"/>
      <c r="L242" s="129"/>
      <c r="M242" s="130"/>
      <c r="N242" s="102"/>
      <c r="O242" s="131"/>
      <c r="P242" s="132"/>
      <c r="Q242" s="133"/>
      <c r="R242" s="131"/>
      <c r="S242" s="132"/>
      <c r="T242" s="133"/>
      <c r="U242" s="134"/>
      <c r="V242" s="133"/>
      <c r="W242" s="134"/>
      <c r="X242" s="133"/>
      <c r="Y242" s="411"/>
    </row>
    <row r="243" spans="1:25" ht="14.25" customHeight="1" x14ac:dyDescent="0.2">
      <c r="A243" s="349"/>
      <c r="B243" s="514" t="s">
        <v>201</v>
      </c>
      <c r="C243" s="122" t="s">
        <v>171</v>
      </c>
      <c r="D243" s="561">
        <v>2</v>
      </c>
      <c r="E243" s="550">
        <v>1</v>
      </c>
      <c r="F243" s="564">
        <v>0</v>
      </c>
      <c r="G243" s="340"/>
      <c r="H243" s="343"/>
      <c r="I243" s="346"/>
      <c r="J243" s="90" t="s">
        <v>61</v>
      </c>
      <c r="K243" s="90">
        <v>3</v>
      </c>
      <c r="L243" s="120" t="s">
        <v>28</v>
      </c>
      <c r="M243" s="121" t="s">
        <v>33</v>
      </c>
      <c r="N243" s="122" t="s">
        <v>30</v>
      </c>
      <c r="O243" s="123"/>
      <c r="P243" s="124"/>
      <c r="Q243" s="125"/>
      <c r="R243" s="123"/>
      <c r="S243" s="124"/>
      <c r="T243" s="125"/>
      <c r="U243" s="126">
        <v>2</v>
      </c>
      <c r="V243" s="125"/>
      <c r="W243" s="128"/>
      <c r="X243" s="100"/>
      <c r="Y243" s="409"/>
    </row>
    <row r="244" spans="1:25" ht="14.25" customHeight="1" x14ac:dyDescent="0.2">
      <c r="A244" s="349"/>
      <c r="B244" s="515"/>
      <c r="C244" s="95" t="s">
        <v>207</v>
      </c>
      <c r="D244" s="562"/>
      <c r="E244" s="551"/>
      <c r="F244" s="565"/>
      <c r="G244" s="341"/>
      <c r="H244" s="344"/>
      <c r="I244" s="347"/>
      <c r="J244" s="92"/>
      <c r="K244" s="92"/>
      <c r="L244" s="127" t="s">
        <v>35</v>
      </c>
      <c r="M244" s="97" t="s">
        <v>33</v>
      </c>
      <c r="N244" s="95" t="s">
        <v>30</v>
      </c>
      <c r="O244" s="98"/>
      <c r="P244" s="99">
        <v>1</v>
      </c>
      <c r="Q244" s="100"/>
      <c r="R244" s="98"/>
      <c r="S244" s="99"/>
      <c r="T244" s="100"/>
      <c r="U244" s="128"/>
      <c r="V244" s="100">
        <v>1</v>
      </c>
      <c r="W244" s="128"/>
      <c r="X244" s="100"/>
      <c r="Y244" s="410"/>
    </row>
    <row r="245" spans="1:25" ht="14.25" customHeight="1" thickBot="1" x14ac:dyDescent="0.25">
      <c r="A245" s="349"/>
      <c r="B245" s="516"/>
      <c r="C245" s="102"/>
      <c r="D245" s="563"/>
      <c r="E245" s="552"/>
      <c r="F245" s="566"/>
      <c r="G245" s="342"/>
      <c r="H245" s="345"/>
      <c r="I245" s="348"/>
      <c r="J245" s="96"/>
      <c r="K245" s="96"/>
      <c r="L245" s="129"/>
      <c r="M245" s="130"/>
      <c r="N245" s="102"/>
      <c r="O245" s="131"/>
      <c r="P245" s="132"/>
      <c r="Q245" s="133"/>
      <c r="R245" s="131"/>
      <c r="S245" s="132"/>
      <c r="T245" s="133"/>
      <c r="U245" s="134"/>
      <c r="V245" s="133"/>
      <c r="W245" s="128"/>
      <c r="X245" s="100"/>
      <c r="Y245" s="411"/>
    </row>
    <row r="246" spans="1:25" ht="16.5" customHeight="1" x14ac:dyDescent="0.2">
      <c r="A246" s="276"/>
      <c r="B246" s="515" t="s">
        <v>99</v>
      </c>
      <c r="C246" s="68" t="s">
        <v>159</v>
      </c>
      <c r="D246" s="562">
        <v>2</v>
      </c>
      <c r="E246" s="551">
        <v>0</v>
      </c>
      <c r="F246" s="565">
        <v>1</v>
      </c>
      <c r="G246" s="287"/>
      <c r="H246" s="299"/>
      <c r="I246" s="305"/>
      <c r="J246" s="92" t="s">
        <v>38</v>
      </c>
      <c r="K246" s="92">
        <v>3</v>
      </c>
      <c r="L246" s="127" t="s">
        <v>28</v>
      </c>
      <c r="M246" s="97" t="s">
        <v>33</v>
      </c>
      <c r="N246" s="95" t="s">
        <v>30</v>
      </c>
      <c r="O246" s="98"/>
      <c r="P246" s="99"/>
      <c r="Q246" s="100"/>
      <c r="R246" s="98"/>
      <c r="S246" s="99"/>
      <c r="T246" s="100"/>
      <c r="U246" s="101">
        <f>SUM(D246)</f>
        <v>2</v>
      </c>
      <c r="V246" s="100"/>
      <c r="W246" s="101">
        <f t="shared" ref="W246" si="33">SUM(F246)</f>
        <v>1</v>
      </c>
      <c r="X246" s="100"/>
      <c r="Y246" s="488"/>
    </row>
    <row r="247" spans="1:25" ht="16.5" customHeight="1" x14ac:dyDescent="0.2">
      <c r="A247" s="276"/>
      <c r="B247" s="515"/>
      <c r="C247" s="339" t="s">
        <v>268</v>
      </c>
      <c r="D247" s="562"/>
      <c r="E247" s="551"/>
      <c r="F247" s="565"/>
      <c r="G247" s="284"/>
      <c r="H247" s="277"/>
      <c r="I247" s="296"/>
      <c r="J247" s="308"/>
      <c r="K247" s="308"/>
      <c r="L247" s="106"/>
      <c r="M247" s="70"/>
      <c r="N247" s="68"/>
      <c r="O247" s="71"/>
      <c r="P247" s="72"/>
      <c r="Q247" s="73">
        <v>1</v>
      </c>
      <c r="R247" s="71"/>
      <c r="S247" s="72"/>
      <c r="T247" s="73"/>
      <c r="U247" s="74"/>
      <c r="V247" s="73">
        <v>1</v>
      </c>
      <c r="W247" s="74"/>
      <c r="X247" s="73">
        <v>1</v>
      </c>
      <c r="Y247" s="488"/>
    </row>
    <row r="248" spans="1:25" ht="16.5" customHeight="1" thickBot="1" x14ac:dyDescent="0.25">
      <c r="A248" s="276"/>
      <c r="B248" s="516"/>
      <c r="C248" s="75"/>
      <c r="D248" s="563"/>
      <c r="E248" s="552"/>
      <c r="F248" s="566"/>
      <c r="G248" s="285"/>
      <c r="H248" s="278"/>
      <c r="I248" s="297"/>
      <c r="J248" s="309"/>
      <c r="K248" s="309"/>
      <c r="L248" s="104"/>
      <c r="M248" s="77"/>
      <c r="N248" s="75"/>
      <c r="O248" s="78"/>
      <c r="P248" s="79"/>
      <c r="Q248" s="80"/>
      <c r="R248" s="78"/>
      <c r="S248" s="79"/>
      <c r="T248" s="80"/>
      <c r="U248" s="81"/>
      <c r="V248" s="80"/>
      <c r="W248" s="81"/>
      <c r="X248" s="80"/>
      <c r="Y248" s="489"/>
    </row>
    <row r="249" spans="1:25" ht="16.5" customHeight="1" x14ac:dyDescent="0.2">
      <c r="A249" s="276"/>
      <c r="B249" s="514" t="s">
        <v>100</v>
      </c>
      <c r="C249" s="61" t="s">
        <v>168</v>
      </c>
      <c r="D249" s="636">
        <v>0</v>
      </c>
      <c r="E249" s="571">
        <v>0</v>
      </c>
      <c r="F249" s="574">
        <v>2</v>
      </c>
      <c r="G249" s="432"/>
      <c r="H249" s="433"/>
      <c r="I249" s="434"/>
      <c r="J249" s="435" t="s">
        <v>52</v>
      </c>
      <c r="K249" s="435">
        <v>1</v>
      </c>
      <c r="L249" s="436" t="s">
        <v>28</v>
      </c>
      <c r="M249" s="437" t="s">
        <v>33</v>
      </c>
      <c r="N249" s="438" t="s">
        <v>30</v>
      </c>
      <c r="O249" s="439"/>
      <c r="P249" s="440"/>
      <c r="Q249" s="441"/>
      <c r="R249" s="439"/>
      <c r="S249" s="440"/>
      <c r="T249" s="441"/>
      <c r="U249" s="442"/>
      <c r="V249" s="441"/>
      <c r="W249" s="442"/>
      <c r="X249" s="441"/>
      <c r="Y249" s="424"/>
    </row>
    <row r="250" spans="1:25" ht="16.5" customHeight="1" x14ac:dyDescent="0.2">
      <c r="A250" s="276"/>
      <c r="B250" s="515"/>
      <c r="C250" s="95" t="s">
        <v>148</v>
      </c>
      <c r="D250" s="637"/>
      <c r="E250" s="572"/>
      <c r="F250" s="575"/>
      <c r="G250" s="443"/>
      <c r="H250" s="444"/>
      <c r="I250" s="445"/>
      <c r="J250" s="446"/>
      <c r="K250" s="446"/>
      <c r="L250" s="447" t="s">
        <v>35</v>
      </c>
      <c r="M250" s="448" t="s">
        <v>29</v>
      </c>
      <c r="N250" s="339" t="s">
        <v>30</v>
      </c>
      <c r="O250" s="449"/>
      <c r="P250" s="450"/>
      <c r="Q250" s="451">
        <v>3</v>
      </c>
      <c r="R250" s="449"/>
      <c r="S250" s="450"/>
      <c r="T250" s="451"/>
      <c r="U250" s="452"/>
      <c r="V250" s="451">
        <v>6</v>
      </c>
      <c r="W250" s="452"/>
      <c r="X250" s="451">
        <v>6</v>
      </c>
      <c r="Y250" s="425"/>
    </row>
    <row r="251" spans="1:25" ht="17.25" customHeight="1" thickBot="1" x14ac:dyDescent="0.25">
      <c r="A251" s="276"/>
      <c r="B251" s="516"/>
      <c r="C251" s="75"/>
      <c r="D251" s="638"/>
      <c r="E251" s="573"/>
      <c r="F251" s="576"/>
      <c r="G251" s="454"/>
      <c r="H251" s="455"/>
      <c r="I251" s="456"/>
      <c r="J251" s="457"/>
      <c r="K251" s="457"/>
      <c r="L251" s="458"/>
      <c r="M251" s="459"/>
      <c r="N251" s="453"/>
      <c r="O251" s="460"/>
      <c r="P251" s="461"/>
      <c r="Q251" s="462"/>
      <c r="R251" s="460"/>
      <c r="S251" s="461"/>
      <c r="T251" s="462"/>
      <c r="U251" s="463"/>
      <c r="V251" s="462"/>
      <c r="W251" s="463"/>
      <c r="X251" s="462"/>
      <c r="Y251" s="426"/>
    </row>
    <row r="252" spans="1:25" ht="13.5" customHeight="1" x14ac:dyDescent="0.2">
      <c r="A252" s="276"/>
      <c r="B252" s="514" t="s">
        <v>169</v>
      </c>
      <c r="C252" s="61" t="s">
        <v>168</v>
      </c>
      <c r="D252" s="636">
        <v>0</v>
      </c>
      <c r="E252" s="571">
        <v>0</v>
      </c>
      <c r="F252" s="574">
        <v>2</v>
      </c>
      <c r="G252" s="432"/>
      <c r="H252" s="433"/>
      <c r="I252" s="434"/>
      <c r="J252" s="435" t="s">
        <v>52</v>
      </c>
      <c r="K252" s="435">
        <v>1</v>
      </c>
      <c r="L252" s="436" t="s">
        <v>28</v>
      </c>
      <c r="M252" s="437" t="s">
        <v>33</v>
      </c>
      <c r="N252" s="438" t="s">
        <v>30</v>
      </c>
      <c r="O252" s="439"/>
      <c r="P252" s="440"/>
      <c r="Q252" s="441"/>
      <c r="R252" s="439"/>
      <c r="S252" s="440"/>
      <c r="T252" s="441"/>
      <c r="U252" s="442"/>
      <c r="V252" s="441"/>
      <c r="W252" s="442"/>
      <c r="X252" s="441"/>
      <c r="Y252" s="424"/>
    </row>
    <row r="253" spans="1:25" ht="12.75" customHeight="1" x14ac:dyDescent="0.2">
      <c r="A253" s="276"/>
      <c r="B253" s="515"/>
      <c r="C253" s="95" t="s">
        <v>149</v>
      </c>
      <c r="D253" s="637"/>
      <c r="E253" s="572"/>
      <c r="F253" s="575"/>
      <c r="G253" s="443"/>
      <c r="H253" s="444"/>
      <c r="I253" s="445"/>
      <c r="J253" s="446"/>
      <c r="K253" s="446"/>
      <c r="L253" s="447" t="s">
        <v>35</v>
      </c>
      <c r="M253" s="448" t="s">
        <v>29</v>
      </c>
      <c r="N253" s="339" t="s">
        <v>30</v>
      </c>
      <c r="O253" s="449"/>
      <c r="P253" s="450"/>
      <c r="Q253" s="451">
        <v>3</v>
      </c>
      <c r="R253" s="449"/>
      <c r="S253" s="450"/>
      <c r="T253" s="451"/>
      <c r="U253" s="452"/>
      <c r="V253" s="451">
        <v>6</v>
      </c>
      <c r="W253" s="452"/>
      <c r="X253" s="451">
        <v>6</v>
      </c>
      <c r="Y253" s="425"/>
    </row>
    <row r="254" spans="1:25" ht="16.5" customHeight="1" thickBot="1" x14ac:dyDescent="0.25">
      <c r="A254" s="276"/>
      <c r="B254" s="516"/>
      <c r="C254" s="75"/>
      <c r="D254" s="638"/>
      <c r="E254" s="573"/>
      <c r="F254" s="576"/>
      <c r="G254" s="454"/>
      <c r="H254" s="455"/>
      <c r="I254" s="456"/>
      <c r="J254" s="457"/>
      <c r="K254" s="457"/>
      <c r="L254" s="447"/>
      <c r="M254" s="459"/>
      <c r="N254" s="453"/>
      <c r="O254" s="460"/>
      <c r="P254" s="461"/>
      <c r="Q254" s="462"/>
      <c r="R254" s="460"/>
      <c r="S254" s="461"/>
      <c r="T254" s="462"/>
      <c r="U254" s="463"/>
      <c r="V254" s="462"/>
      <c r="W254" s="463"/>
      <c r="X254" s="462"/>
      <c r="Y254" s="426"/>
    </row>
    <row r="255" spans="1:25" ht="17.25" customHeight="1" x14ac:dyDescent="0.2">
      <c r="A255" s="276"/>
      <c r="B255" s="514" t="s">
        <v>150</v>
      </c>
      <c r="C255" s="68" t="s">
        <v>156</v>
      </c>
      <c r="D255" s="517">
        <v>1</v>
      </c>
      <c r="E255" s="520">
        <v>1</v>
      </c>
      <c r="F255" s="523">
        <v>0</v>
      </c>
      <c r="G255" s="292"/>
      <c r="H255" s="293"/>
      <c r="I255" s="295"/>
      <c r="J255" s="307" t="s">
        <v>52</v>
      </c>
      <c r="K255" s="307"/>
      <c r="L255" s="103" t="s">
        <v>28</v>
      </c>
      <c r="M255" s="63" t="s">
        <v>33</v>
      </c>
      <c r="N255" s="61" t="s">
        <v>30</v>
      </c>
      <c r="O255" s="64"/>
      <c r="P255" s="65"/>
      <c r="Q255" s="66"/>
      <c r="R255" s="64"/>
      <c r="S255" s="65"/>
      <c r="T255" s="66"/>
      <c r="U255" s="67">
        <v>1</v>
      </c>
      <c r="V255" s="66"/>
      <c r="W255" s="67">
        <v>1</v>
      </c>
      <c r="X255" s="66"/>
      <c r="Y255" s="488"/>
    </row>
    <row r="256" spans="1:25" ht="12" customHeight="1" x14ac:dyDescent="0.2">
      <c r="A256" s="276"/>
      <c r="B256" s="515"/>
      <c r="C256" s="68" t="s">
        <v>207</v>
      </c>
      <c r="D256" s="518"/>
      <c r="E256" s="521"/>
      <c r="F256" s="524"/>
      <c r="G256" s="284"/>
      <c r="H256" s="277"/>
      <c r="I256" s="296"/>
      <c r="J256" s="308"/>
      <c r="K256" s="308"/>
      <c r="L256" s="106" t="s">
        <v>35</v>
      </c>
      <c r="M256" s="70" t="s">
        <v>33</v>
      </c>
      <c r="N256" s="68" t="s">
        <v>30</v>
      </c>
      <c r="O256" s="71"/>
      <c r="P256" s="72">
        <v>3</v>
      </c>
      <c r="Q256" s="73"/>
      <c r="R256" s="71"/>
      <c r="S256" s="72"/>
      <c r="T256" s="73"/>
      <c r="U256" s="74"/>
      <c r="V256" s="73">
        <v>3</v>
      </c>
      <c r="W256" s="74"/>
      <c r="X256" s="73">
        <v>4</v>
      </c>
      <c r="Y256" s="488"/>
    </row>
    <row r="257" spans="1:25" ht="17.25" customHeight="1" thickBot="1" x14ac:dyDescent="0.25">
      <c r="A257" s="276"/>
      <c r="B257" s="516"/>
      <c r="C257" s="75"/>
      <c r="D257" s="519"/>
      <c r="E257" s="522"/>
      <c r="F257" s="525"/>
      <c r="G257" s="285"/>
      <c r="H257" s="278"/>
      <c r="I257" s="297"/>
      <c r="J257" s="309"/>
      <c r="K257" s="309"/>
      <c r="L257" s="104"/>
      <c r="M257" s="70"/>
      <c r="N257" s="75"/>
      <c r="O257" s="78"/>
      <c r="P257" s="79"/>
      <c r="Q257" s="80"/>
      <c r="R257" s="78"/>
      <c r="S257" s="79"/>
      <c r="T257" s="80"/>
      <c r="U257" s="81"/>
      <c r="V257" s="80"/>
      <c r="W257" s="81"/>
      <c r="X257" s="80"/>
      <c r="Y257" s="489"/>
    </row>
    <row r="258" spans="1:25" ht="24" customHeight="1" x14ac:dyDescent="0.2">
      <c r="A258" s="276"/>
      <c r="B258" s="514" t="s">
        <v>132</v>
      </c>
      <c r="C258" s="68" t="s">
        <v>156</v>
      </c>
      <c r="D258" s="517"/>
      <c r="E258" s="520"/>
      <c r="F258" s="523"/>
      <c r="G258" s="517">
        <v>2</v>
      </c>
      <c r="H258" s="520">
        <v>1</v>
      </c>
      <c r="I258" s="523">
        <v>0</v>
      </c>
      <c r="J258" s="312" t="s">
        <v>38</v>
      </c>
      <c r="K258" s="312">
        <v>4</v>
      </c>
      <c r="L258" s="103" t="s">
        <v>28</v>
      </c>
      <c r="M258" s="63" t="s">
        <v>33</v>
      </c>
      <c r="N258" s="61" t="s">
        <v>30</v>
      </c>
      <c r="O258" s="64"/>
      <c r="P258" s="65"/>
      <c r="Q258" s="66"/>
      <c r="R258" s="64"/>
      <c r="S258" s="65"/>
      <c r="T258" s="66"/>
      <c r="U258" s="67">
        <v>2</v>
      </c>
      <c r="V258" s="66"/>
      <c r="W258" s="67">
        <v>2</v>
      </c>
      <c r="X258" s="66"/>
      <c r="Y258" s="410"/>
    </row>
    <row r="259" spans="1:25" ht="12.75" customHeight="1" x14ac:dyDescent="0.2">
      <c r="A259" s="276"/>
      <c r="B259" s="515"/>
      <c r="C259" s="68" t="s">
        <v>273</v>
      </c>
      <c r="D259" s="518"/>
      <c r="E259" s="521"/>
      <c r="F259" s="524"/>
      <c r="G259" s="518"/>
      <c r="H259" s="521"/>
      <c r="I259" s="524"/>
      <c r="J259" s="313"/>
      <c r="K259" s="313"/>
      <c r="L259" s="239"/>
      <c r="M259" s="70"/>
      <c r="N259" s="68"/>
      <c r="O259" s="71"/>
      <c r="P259" s="72">
        <v>1</v>
      </c>
      <c r="Q259" s="73"/>
      <c r="R259" s="71"/>
      <c r="S259" s="72"/>
      <c r="T259" s="73"/>
      <c r="U259" s="74"/>
      <c r="V259" s="73">
        <v>1</v>
      </c>
      <c r="W259" s="74"/>
      <c r="X259" s="73">
        <v>1</v>
      </c>
      <c r="Y259" s="410"/>
    </row>
    <row r="260" spans="1:25" ht="13.5" customHeight="1" thickBot="1" x14ac:dyDescent="0.25">
      <c r="A260" s="276"/>
      <c r="B260" s="516"/>
      <c r="C260" s="75"/>
      <c r="D260" s="519"/>
      <c r="E260" s="522"/>
      <c r="F260" s="525"/>
      <c r="G260" s="519"/>
      <c r="H260" s="522"/>
      <c r="I260" s="525"/>
      <c r="J260" s="314"/>
      <c r="K260" s="314"/>
      <c r="L260" s="104"/>
      <c r="M260" s="77"/>
      <c r="N260" s="75"/>
      <c r="O260" s="78"/>
      <c r="P260" s="79"/>
      <c r="Q260" s="80"/>
      <c r="R260" s="78"/>
      <c r="S260" s="79"/>
      <c r="T260" s="80"/>
      <c r="U260" s="81"/>
      <c r="V260" s="80"/>
      <c r="W260" s="81"/>
      <c r="X260" s="80"/>
      <c r="Y260" s="411"/>
    </row>
    <row r="261" spans="1:25" ht="13.5" customHeight="1" x14ac:dyDescent="0.2">
      <c r="A261" s="276"/>
      <c r="B261" s="627" t="s">
        <v>166</v>
      </c>
      <c r="C261" s="431" t="s">
        <v>175</v>
      </c>
      <c r="D261" s="553">
        <v>3</v>
      </c>
      <c r="E261" s="541">
        <v>1</v>
      </c>
      <c r="F261" s="544">
        <v>0</v>
      </c>
      <c r="G261" s="225"/>
      <c r="H261" s="223"/>
      <c r="I261" s="226"/>
      <c r="J261" s="227"/>
      <c r="K261" s="227">
        <v>5</v>
      </c>
      <c r="L261" s="228" t="s">
        <v>28</v>
      </c>
      <c r="M261" s="229" t="s">
        <v>59</v>
      </c>
      <c r="N261" s="229" t="s">
        <v>30</v>
      </c>
      <c r="O261" s="230"/>
      <c r="P261" s="231"/>
      <c r="Q261" s="232"/>
      <c r="R261" s="233"/>
      <c r="S261" s="231"/>
      <c r="T261" s="232"/>
      <c r="U261" s="230">
        <v>3</v>
      </c>
      <c r="V261" s="232"/>
      <c r="W261" s="67">
        <v>3</v>
      </c>
      <c r="X261" s="66"/>
      <c r="Y261" s="421"/>
    </row>
    <row r="262" spans="1:25" ht="13.5" customHeight="1" x14ac:dyDescent="0.2">
      <c r="A262" s="276"/>
      <c r="B262" s="628"/>
      <c r="C262" s="339" t="s">
        <v>268</v>
      </c>
      <c r="D262" s="554"/>
      <c r="E262" s="542"/>
      <c r="F262" s="545"/>
      <c r="G262" s="234"/>
      <c r="H262" s="235"/>
      <c r="I262" s="237"/>
      <c r="J262" s="238"/>
      <c r="K262" s="238"/>
      <c r="L262" s="239"/>
      <c r="M262" s="240"/>
      <c r="N262" s="241"/>
      <c r="O262" s="242"/>
      <c r="P262" s="243">
        <v>1</v>
      </c>
      <c r="Q262" s="244"/>
      <c r="R262" s="242"/>
      <c r="S262" s="243"/>
      <c r="T262" s="244"/>
      <c r="U262" s="245"/>
      <c r="V262" s="244">
        <v>1</v>
      </c>
      <c r="W262" s="74"/>
      <c r="X262" s="73">
        <v>1</v>
      </c>
      <c r="Y262" s="422"/>
    </row>
    <row r="263" spans="1:25" ht="13.5" customHeight="1" thickBot="1" x14ac:dyDescent="0.3">
      <c r="A263" s="276"/>
      <c r="B263" s="629"/>
      <c r="C263" s="328"/>
      <c r="D263" s="555"/>
      <c r="E263" s="543"/>
      <c r="F263" s="546"/>
      <c r="G263" s="249"/>
      <c r="H263" s="247"/>
      <c r="I263" s="250"/>
      <c r="J263" s="251"/>
      <c r="K263" s="251"/>
      <c r="L263" s="252"/>
      <c r="M263" s="253"/>
      <c r="N263" s="254"/>
      <c r="O263" s="255"/>
      <c r="P263" s="256"/>
      <c r="Q263" s="257"/>
      <c r="R263" s="255"/>
      <c r="S263" s="256"/>
      <c r="T263" s="257"/>
      <c r="U263" s="258"/>
      <c r="V263" s="257"/>
      <c r="W263" s="81"/>
      <c r="X263" s="80"/>
      <c r="Y263" s="423"/>
    </row>
    <row r="264" spans="1:25" ht="12.75" customHeight="1" x14ac:dyDescent="0.2">
      <c r="A264" s="276"/>
      <c r="B264" s="633" t="s">
        <v>191</v>
      </c>
      <c r="C264" s="68" t="s">
        <v>162</v>
      </c>
      <c r="D264" s="517">
        <v>3</v>
      </c>
      <c r="E264" s="520">
        <v>0</v>
      </c>
      <c r="F264" s="523">
        <v>0</v>
      </c>
      <c r="G264" s="284"/>
      <c r="H264" s="277"/>
      <c r="I264" s="279"/>
      <c r="J264" s="308" t="s">
        <v>38</v>
      </c>
      <c r="K264" s="308">
        <v>3</v>
      </c>
      <c r="L264" s="106" t="s">
        <v>28</v>
      </c>
      <c r="M264" s="70" t="s">
        <v>33</v>
      </c>
      <c r="N264" s="68" t="s">
        <v>30</v>
      </c>
      <c r="O264" s="71"/>
      <c r="P264" s="72"/>
      <c r="Q264" s="73"/>
      <c r="R264" s="71"/>
      <c r="S264" s="72"/>
      <c r="T264" s="73"/>
      <c r="U264" s="74">
        <v>3</v>
      </c>
      <c r="V264" s="73"/>
      <c r="W264" s="74">
        <v>3</v>
      </c>
      <c r="X264" s="73"/>
      <c r="Y264" s="412"/>
    </row>
    <row r="265" spans="1:25" ht="12.75" customHeight="1" x14ac:dyDescent="0.2">
      <c r="A265" s="276"/>
      <c r="B265" s="634"/>
      <c r="C265" s="95"/>
      <c r="D265" s="518"/>
      <c r="E265" s="521"/>
      <c r="F265" s="524"/>
      <c r="G265" s="284"/>
      <c r="H265" s="277"/>
      <c r="I265" s="279"/>
      <c r="J265" s="308"/>
      <c r="K265" s="308"/>
      <c r="L265" s="106"/>
      <c r="M265" s="70"/>
      <c r="N265" s="68"/>
      <c r="O265" s="71"/>
      <c r="P265" s="72"/>
      <c r="Q265" s="73"/>
      <c r="R265" s="71"/>
      <c r="S265" s="72"/>
      <c r="T265" s="73"/>
      <c r="U265" s="74"/>
      <c r="V265" s="73"/>
      <c r="W265" s="74"/>
      <c r="X265" s="73"/>
      <c r="Y265" s="412"/>
    </row>
    <row r="266" spans="1:25" ht="13.5" customHeight="1" thickBot="1" x14ac:dyDescent="0.25">
      <c r="A266" s="276"/>
      <c r="B266" s="635"/>
      <c r="C266" s="68"/>
      <c r="D266" s="519"/>
      <c r="E266" s="522"/>
      <c r="F266" s="525"/>
      <c r="G266" s="285"/>
      <c r="H266" s="278"/>
      <c r="I266" s="280"/>
      <c r="J266" s="309"/>
      <c r="K266" s="309"/>
      <c r="L266" s="104"/>
      <c r="M266" s="77"/>
      <c r="N266" s="75"/>
      <c r="O266" s="78"/>
      <c r="P266" s="79"/>
      <c r="Q266" s="80"/>
      <c r="R266" s="78"/>
      <c r="S266" s="79"/>
      <c r="T266" s="80"/>
      <c r="U266" s="81"/>
      <c r="V266" s="80"/>
      <c r="W266" s="81"/>
      <c r="X266" s="80"/>
      <c r="Y266" s="413"/>
    </row>
    <row r="267" spans="1:25" ht="13.15" customHeight="1" x14ac:dyDescent="0.2">
      <c r="A267" s="219"/>
      <c r="B267" s="624" t="s">
        <v>185</v>
      </c>
      <c r="C267" s="194" t="s">
        <v>175</v>
      </c>
      <c r="D267" s="222"/>
      <c r="E267" s="223"/>
      <c r="F267" s="224"/>
      <c r="G267" s="553">
        <v>3</v>
      </c>
      <c r="H267" s="541">
        <v>1</v>
      </c>
      <c r="I267" s="544">
        <v>0</v>
      </c>
      <c r="J267" s="227"/>
      <c r="K267" s="227">
        <v>5</v>
      </c>
      <c r="L267" s="228" t="s">
        <v>28</v>
      </c>
      <c r="M267" s="229" t="s">
        <v>59</v>
      </c>
      <c r="N267" s="229" t="s">
        <v>30</v>
      </c>
      <c r="O267" s="230"/>
      <c r="P267" s="231"/>
      <c r="Q267" s="232"/>
      <c r="R267" s="233"/>
      <c r="S267" s="231"/>
      <c r="T267" s="232"/>
      <c r="U267" s="230">
        <v>2</v>
      </c>
      <c r="V267" s="232"/>
      <c r="W267" s="67">
        <v>3</v>
      </c>
      <c r="X267" s="66"/>
      <c r="Y267" s="418"/>
    </row>
    <row r="268" spans="1:25" ht="13.15" customHeight="1" x14ac:dyDescent="0.2">
      <c r="A268" s="219"/>
      <c r="B268" s="625"/>
      <c r="C268" s="210" t="s">
        <v>173</v>
      </c>
      <c r="D268" s="327"/>
      <c r="E268" s="354"/>
      <c r="F268" s="356"/>
      <c r="G268" s="554"/>
      <c r="H268" s="542"/>
      <c r="I268" s="545"/>
      <c r="J268" s="238"/>
      <c r="K268" s="238"/>
      <c r="L268" s="239" t="s">
        <v>28</v>
      </c>
      <c r="M268" s="240" t="s">
        <v>33</v>
      </c>
      <c r="N268" s="241" t="s">
        <v>30</v>
      </c>
      <c r="O268" s="242"/>
      <c r="P268" s="243"/>
      <c r="Q268" s="244"/>
      <c r="R268" s="242"/>
      <c r="S268" s="243"/>
      <c r="T268" s="244"/>
      <c r="U268" s="245">
        <v>1</v>
      </c>
      <c r="V268" s="244"/>
      <c r="W268" s="74"/>
      <c r="X268" s="73"/>
      <c r="Y268" s="419"/>
    </row>
    <row r="269" spans="1:25" ht="13.5" customHeight="1" x14ac:dyDescent="0.2">
      <c r="A269" s="219"/>
      <c r="B269" s="625"/>
      <c r="C269" s="68" t="s">
        <v>273</v>
      </c>
      <c r="D269" s="327"/>
      <c r="E269" s="235"/>
      <c r="F269" s="236"/>
      <c r="G269" s="554"/>
      <c r="H269" s="542"/>
      <c r="I269" s="545"/>
      <c r="J269" s="238"/>
      <c r="K269" s="238"/>
      <c r="L269" s="239"/>
      <c r="M269" s="70"/>
      <c r="N269" s="241"/>
      <c r="O269" s="242"/>
      <c r="P269" s="243"/>
      <c r="Q269" s="244"/>
      <c r="R269" s="242"/>
      <c r="S269" s="243">
        <v>1</v>
      </c>
      <c r="T269" s="244"/>
      <c r="U269" s="245"/>
      <c r="V269" s="244">
        <v>1</v>
      </c>
      <c r="W269" s="74"/>
      <c r="X269" s="73">
        <v>1</v>
      </c>
      <c r="Y269" s="419"/>
    </row>
    <row r="270" spans="1:25" ht="13.15" customHeight="1" thickBot="1" x14ac:dyDescent="0.3">
      <c r="A270" s="219"/>
      <c r="B270" s="626"/>
      <c r="C270" s="328"/>
      <c r="D270" s="246"/>
      <c r="E270" s="247"/>
      <c r="F270" s="248"/>
      <c r="G270" s="555"/>
      <c r="H270" s="543"/>
      <c r="I270" s="546"/>
      <c r="J270" s="251"/>
      <c r="K270" s="251"/>
      <c r="L270" s="252"/>
      <c r="M270" s="253"/>
      <c r="N270" s="254"/>
      <c r="O270" s="255"/>
      <c r="P270" s="256"/>
      <c r="Q270" s="257"/>
      <c r="R270" s="255"/>
      <c r="S270" s="256"/>
      <c r="T270" s="257"/>
      <c r="U270" s="258"/>
      <c r="V270" s="257"/>
      <c r="W270" s="81"/>
      <c r="X270" s="80"/>
      <c r="Y270" s="427"/>
    </row>
    <row r="271" spans="1:25" ht="16.5" customHeight="1" x14ac:dyDescent="0.2">
      <c r="A271" s="260"/>
      <c r="B271" s="515" t="s">
        <v>186</v>
      </c>
      <c r="C271" s="68" t="s">
        <v>162</v>
      </c>
      <c r="D271" s="517">
        <v>2</v>
      </c>
      <c r="E271" s="520">
        <v>0</v>
      </c>
      <c r="F271" s="523">
        <v>0</v>
      </c>
      <c r="G271" s="316"/>
      <c r="H271" s="323"/>
      <c r="I271" s="319"/>
      <c r="J271" s="313" t="s">
        <v>38</v>
      </c>
      <c r="K271" s="313">
        <v>2</v>
      </c>
      <c r="L271" s="106" t="s">
        <v>109</v>
      </c>
      <c r="M271" s="70" t="s">
        <v>33</v>
      </c>
      <c r="N271" s="68" t="s">
        <v>30</v>
      </c>
      <c r="O271" s="71"/>
      <c r="P271" s="72"/>
      <c r="Q271" s="73"/>
      <c r="R271" s="71"/>
      <c r="S271" s="72"/>
      <c r="T271" s="73"/>
      <c r="U271" s="74">
        <v>2</v>
      </c>
      <c r="V271" s="73"/>
      <c r="W271" s="74"/>
      <c r="X271" s="73"/>
      <c r="Y271" s="410"/>
    </row>
    <row r="272" spans="1:25" ht="12" customHeight="1" x14ac:dyDescent="0.2">
      <c r="A272" s="219"/>
      <c r="B272" s="515"/>
      <c r="C272" s="127"/>
      <c r="D272" s="518"/>
      <c r="E272" s="521"/>
      <c r="F272" s="524"/>
      <c r="G272" s="234"/>
      <c r="H272" s="235"/>
      <c r="I272" s="259"/>
      <c r="J272" s="181"/>
      <c r="K272" s="181"/>
      <c r="L272" s="106"/>
      <c r="M272" s="70"/>
      <c r="N272" s="68"/>
      <c r="O272" s="71"/>
      <c r="P272" s="72"/>
      <c r="Q272" s="73"/>
      <c r="R272" s="71"/>
      <c r="S272" s="72"/>
      <c r="T272" s="73"/>
      <c r="U272" s="74"/>
      <c r="V272" s="73"/>
      <c r="W272" s="74"/>
      <c r="X272" s="73">
        <v>6</v>
      </c>
      <c r="Y272" s="428"/>
    </row>
    <row r="273" spans="1:25" ht="16.5" customHeight="1" thickBot="1" x14ac:dyDescent="0.25">
      <c r="A273" s="219"/>
      <c r="B273" s="516"/>
      <c r="C273" s="104"/>
      <c r="D273" s="519"/>
      <c r="E273" s="522"/>
      <c r="F273" s="525"/>
      <c r="G273" s="249"/>
      <c r="H273" s="247"/>
      <c r="I273" s="261"/>
      <c r="J273" s="182"/>
      <c r="K273" s="182"/>
      <c r="L273" s="104"/>
      <c r="M273" s="77"/>
      <c r="N273" s="75"/>
      <c r="O273" s="78"/>
      <c r="P273" s="79"/>
      <c r="Q273" s="80"/>
      <c r="R273" s="78"/>
      <c r="S273" s="79"/>
      <c r="T273" s="80"/>
      <c r="U273" s="81"/>
      <c r="V273" s="80"/>
      <c r="W273" s="81"/>
      <c r="X273" s="80"/>
      <c r="Y273" s="429"/>
    </row>
    <row r="274" spans="1:25" ht="11.45" customHeight="1" x14ac:dyDescent="0.2">
      <c r="A274" s="276"/>
      <c r="B274" s="514" t="s">
        <v>101</v>
      </c>
      <c r="C274" s="61" t="s">
        <v>159</v>
      </c>
      <c r="D274" s="301"/>
      <c r="E274" s="298"/>
      <c r="F274" s="289"/>
      <c r="G274" s="517">
        <v>2</v>
      </c>
      <c r="H274" s="520">
        <v>0</v>
      </c>
      <c r="I274" s="523">
        <v>1</v>
      </c>
      <c r="J274" s="90" t="s">
        <v>52</v>
      </c>
      <c r="K274" s="90">
        <v>3</v>
      </c>
      <c r="L274" s="103" t="s">
        <v>28</v>
      </c>
      <c r="M274" s="63" t="s">
        <v>33</v>
      </c>
      <c r="N274" s="61" t="s">
        <v>30</v>
      </c>
      <c r="O274" s="64"/>
      <c r="P274" s="65"/>
      <c r="Q274" s="66"/>
      <c r="R274" s="64"/>
      <c r="S274" s="65"/>
      <c r="T274" s="66"/>
      <c r="U274" s="67">
        <v>2</v>
      </c>
      <c r="V274" s="66"/>
      <c r="W274" s="67">
        <v>2</v>
      </c>
      <c r="X274" s="66"/>
      <c r="Y274" s="409"/>
    </row>
    <row r="275" spans="1:25" ht="13.15" customHeight="1" x14ac:dyDescent="0.2">
      <c r="A275" s="276"/>
      <c r="B275" s="515"/>
      <c r="C275" s="209" t="s">
        <v>207</v>
      </c>
      <c r="D275" s="302"/>
      <c r="E275" s="299"/>
      <c r="F275" s="290"/>
      <c r="G275" s="518"/>
      <c r="H275" s="521"/>
      <c r="I275" s="524"/>
      <c r="J275" s="92"/>
      <c r="K275" s="92"/>
      <c r="L275" s="106" t="s">
        <v>35</v>
      </c>
      <c r="M275" s="70" t="s">
        <v>33</v>
      </c>
      <c r="N275" s="68" t="s">
        <v>30</v>
      </c>
      <c r="O275" s="71"/>
      <c r="P275" s="72"/>
      <c r="Q275" s="73"/>
      <c r="R275" s="71"/>
      <c r="S275" s="72"/>
      <c r="T275" s="73">
        <v>1</v>
      </c>
      <c r="U275" s="74"/>
      <c r="V275" s="73">
        <v>1</v>
      </c>
      <c r="W275" s="74"/>
      <c r="X275" s="73">
        <v>1</v>
      </c>
      <c r="Y275" s="410"/>
    </row>
    <row r="276" spans="1:25" ht="14.25" customHeight="1" thickBot="1" x14ac:dyDescent="0.25">
      <c r="A276" s="276"/>
      <c r="B276" s="516"/>
      <c r="C276" s="311"/>
      <c r="D276" s="303"/>
      <c r="E276" s="300"/>
      <c r="F276" s="291"/>
      <c r="G276" s="519"/>
      <c r="H276" s="522"/>
      <c r="I276" s="525"/>
      <c r="J276" s="96"/>
      <c r="K276" s="96"/>
      <c r="L276" s="104"/>
      <c r="M276" s="77"/>
      <c r="N276" s="75"/>
      <c r="O276" s="78"/>
      <c r="P276" s="79"/>
      <c r="Q276" s="80"/>
      <c r="R276" s="78"/>
      <c r="S276" s="79"/>
      <c r="T276" s="80"/>
      <c r="U276" s="81"/>
      <c r="V276" s="80"/>
      <c r="W276" s="81"/>
      <c r="X276" s="80"/>
      <c r="Y276" s="411"/>
    </row>
    <row r="277" spans="1:25" ht="18" customHeight="1" x14ac:dyDescent="0.2">
      <c r="A277" s="276"/>
      <c r="B277" s="514" t="s">
        <v>103</v>
      </c>
      <c r="C277" s="68" t="s">
        <v>156</v>
      </c>
      <c r="D277" s="302"/>
      <c r="E277" s="299"/>
      <c r="F277" s="290"/>
      <c r="G277" s="517">
        <v>2</v>
      </c>
      <c r="H277" s="520">
        <v>0</v>
      </c>
      <c r="I277" s="523">
        <v>1</v>
      </c>
      <c r="J277" s="92" t="s">
        <v>38</v>
      </c>
      <c r="K277" s="92">
        <v>3</v>
      </c>
      <c r="L277" s="106" t="s">
        <v>28</v>
      </c>
      <c r="M277" s="70" t="s">
        <v>33</v>
      </c>
      <c r="N277" s="68" t="s">
        <v>30</v>
      </c>
      <c r="O277" s="71"/>
      <c r="P277" s="72"/>
      <c r="Q277" s="73"/>
      <c r="R277" s="71"/>
      <c r="S277" s="72"/>
      <c r="T277" s="73"/>
      <c r="U277" s="74">
        <v>2</v>
      </c>
      <c r="V277" s="73"/>
      <c r="W277" s="74">
        <v>2</v>
      </c>
      <c r="X277" s="73"/>
      <c r="Y277" s="410"/>
    </row>
    <row r="278" spans="1:25" ht="12.75" customHeight="1" x14ac:dyDescent="0.2">
      <c r="A278" s="276"/>
      <c r="B278" s="515"/>
      <c r="C278" s="209" t="s">
        <v>207</v>
      </c>
      <c r="D278" s="302"/>
      <c r="E278" s="299"/>
      <c r="F278" s="290"/>
      <c r="G278" s="518"/>
      <c r="H278" s="521"/>
      <c r="I278" s="524"/>
      <c r="J278" s="92"/>
      <c r="K278" s="92"/>
      <c r="L278" s="106" t="s">
        <v>35</v>
      </c>
      <c r="M278" s="70" t="s">
        <v>29</v>
      </c>
      <c r="N278" s="68" t="s">
        <v>30</v>
      </c>
      <c r="O278" s="71"/>
      <c r="P278" s="72"/>
      <c r="Q278" s="73"/>
      <c r="R278" s="71"/>
      <c r="S278" s="72"/>
      <c r="T278" s="73">
        <v>1</v>
      </c>
      <c r="U278" s="74"/>
      <c r="V278" s="73">
        <v>1</v>
      </c>
      <c r="W278" s="74"/>
      <c r="X278" s="73">
        <v>1</v>
      </c>
      <c r="Y278" s="410"/>
    </row>
    <row r="279" spans="1:25" ht="13.5" customHeight="1" thickBot="1" x14ac:dyDescent="0.25">
      <c r="A279" s="276"/>
      <c r="B279" s="516"/>
      <c r="C279" s="75"/>
      <c r="D279" s="303"/>
      <c r="E279" s="300"/>
      <c r="F279" s="291"/>
      <c r="G279" s="519"/>
      <c r="H279" s="522"/>
      <c r="I279" s="525"/>
      <c r="J279" s="96"/>
      <c r="K279" s="96"/>
      <c r="L279" s="104"/>
      <c r="M279" s="77"/>
      <c r="N279" s="75"/>
      <c r="O279" s="78"/>
      <c r="P279" s="79"/>
      <c r="Q279" s="80"/>
      <c r="R279" s="78"/>
      <c r="S279" s="79"/>
      <c r="T279" s="80"/>
      <c r="U279" s="81"/>
      <c r="V279" s="80"/>
      <c r="W279" s="81"/>
      <c r="X279" s="80"/>
      <c r="Y279" s="411"/>
    </row>
    <row r="280" spans="1:25" s="27" customFormat="1" ht="20.25" customHeight="1" x14ac:dyDescent="0.2">
      <c r="A280" s="276"/>
      <c r="B280" s="514" t="s">
        <v>163</v>
      </c>
      <c r="C280" s="61" t="s">
        <v>156</v>
      </c>
      <c r="D280" s="301"/>
      <c r="E280" s="298"/>
      <c r="F280" s="289"/>
      <c r="G280" s="517">
        <v>2</v>
      </c>
      <c r="H280" s="520">
        <v>0</v>
      </c>
      <c r="I280" s="523">
        <v>0</v>
      </c>
      <c r="J280" s="90" t="s">
        <v>38</v>
      </c>
      <c r="K280" s="90">
        <v>3</v>
      </c>
      <c r="L280" s="120" t="s">
        <v>28</v>
      </c>
      <c r="M280" s="121" t="s">
        <v>33</v>
      </c>
      <c r="N280" s="122" t="s">
        <v>30</v>
      </c>
      <c r="O280" s="123"/>
      <c r="P280" s="124"/>
      <c r="Q280" s="125"/>
      <c r="R280" s="123"/>
      <c r="S280" s="124"/>
      <c r="T280" s="125"/>
      <c r="U280" s="135">
        <v>2</v>
      </c>
      <c r="V280" s="125"/>
      <c r="W280" s="135">
        <v>2</v>
      </c>
      <c r="X280" s="125"/>
      <c r="Y280" s="409"/>
    </row>
    <row r="281" spans="1:25" s="27" customFormat="1" ht="12" customHeight="1" x14ac:dyDescent="0.2">
      <c r="A281" s="276"/>
      <c r="B281" s="515"/>
      <c r="C281" s="68"/>
      <c r="D281" s="302"/>
      <c r="E281" s="299"/>
      <c r="F281" s="290"/>
      <c r="G281" s="518"/>
      <c r="H281" s="521"/>
      <c r="I281" s="524"/>
      <c r="J281" s="92"/>
      <c r="K281" s="92"/>
      <c r="L281" s="127"/>
      <c r="M281" s="97"/>
      <c r="N281" s="95"/>
      <c r="O281" s="98"/>
      <c r="P281" s="99"/>
      <c r="Q281" s="100"/>
      <c r="R281" s="98"/>
      <c r="S281" s="99"/>
      <c r="T281" s="100"/>
      <c r="U281" s="136"/>
      <c r="V281" s="100"/>
      <c r="W281" s="136"/>
      <c r="X281" s="100"/>
      <c r="Y281" s="410"/>
    </row>
    <row r="282" spans="1:25" s="27" customFormat="1" ht="13.5" customHeight="1" thickBot="1" x14ac:dyDescent="0.25">
      <c r="A282" s="276"/>
      <c r="B282" s="516"/>
      <c r="C282" s="102"/>
      <c r="D282" s="303"/>
      <c r="E282" s="300"/>
      <c r="F282" s="291"/>
      <c r="G282" s="519"/>
      <c r="H282" s="522"/>
      <c r="I282" s="525"/>
      <c r="J282" s="96"/>
      <c r="K282" s="96"/>
      <c r="L282" s="129"/>
      <c r="M282" s="130"/>
      <c r="N282" s="102"/>
      <c r="O282" s="131"/>
      <c r="P282" s="132"/>
      <c r="Q282" s="133"/>
      <c r="R282" s="131"/>
      <c r="S282" s="132"/>
      <c r="T282" s="133"/>
      <c r="U282" s="137"/>
      <c r="V282" s="133"/>
      <c r="W282" s="137"/>
      <c r="X282" s="133"/>
      <c r="Y282" s="411"/>
    </row>
    <row r="283" spans="1:25" s="27" customFormat="1" ht="19.5" customHeight="1" x14ac:dyDescent="0.2">
      <c r="A283" s="276"/>
      <c r="B283" s="514" t="s">
        <v>187</v>
      </c>
      <c r="C283" s="61" t="s">
        <v>159</v>
      </c>
      <c r="D283" s="362"/>
      <c r="E283" s="357"/>
      <c r="F283" s="359"/>
      <c r="G283" s="517">
        <v>2</v>
      </c>
      <c r="H283" s="520">
        <v>1</v>
      </c>
      <c r="I283" s="523">
        <v>0</v>
      </c>
      <c r="J283" s="212" t="s">
        <v>38</v>
      </c>
      <c r="K283" s="212">
        <v>3</v>
      </c>
      <c r="L283" s="213" t="s">
        <v>28</v>
      </c>
      <c r="M283" s="214" t="s">
        <v>29</v>
      </c>
      <c r="N283" s="215" t="s">
        <v>30</v>
      </c>
      <c r="O283" s="216"/>
      <c r="P283" s="217"/>
      <c r="Q283" s="110"/>
      <c r="R283" s="216"/>
      <c r="S283" s="217"/>
      <c r="T283" s="110"/>
      <c r="U283" s="138">
        <v>2</v>
      </c>
      <c r="V283" s="110"/>
      <c r="W283" s="136"/>
      <c r="X283" s="100"/>
      <c r="Y283" s="409"/>
    </row>
    <row r="284" spans="1:25" s="27" customFormat="1" ht="13.5" customHeight="1" x14ac:dyDescent="0.2">
      <c r="A284" s="276"/>
      <c r="B284" s="515"/>
      <c r="C284" s="20" t="s">
        <v>273</v>
      </c>
      <c r="D284" s="363"/>
      <c r="E284" s="358"/>
      <c r="F284" s="360"/>
      <c r="G284" s="518"/>
      <c r="H284" s="521"/>
      <c r="I284" s="524"/>
      <c r="J284" s="92"/>
      <c r="K284" s="92"/>
      <c r="L284" s="106"/>
      <c r="M284" s="70"/>
      <c r="N284" s="68"/>
      <c r="O284" s="71"/>
      <c r="P284" s="72"/>
      <c r="Q284" s="73"/>
      <c r="R284" s="71"/>
      <c r="S284" s="72">
        <v>1</v>
      </c>
      <c r="T284" s="73"/>
      <c r="U284" s="139"/>
      <c r="V284" s="73">
        <v>1</v>
      </c>
      <c r="W284" s="136"/>
      <c r="X284" s="100"/>
      <c r="Y284" s="410"/>
    </row>
    <row r="285" spans="1:25" s="27" customFormat="1" ht="13.5" customHeight="1" thickBot="1" x14ac:dyDescent="0.25">
      <c r="A285" s="276"/>
      <c r="B285" s="515"/>
      <c r="C285" s="652"/>
      <c r="D285" s="403"/>
      <c r="E285" s="401"/>
      <c r="F285" s="402"/>
      <c r="G285" s="518"/>
      <c r="H285" s="521"/>
      <c r="I285" s="524"/>
      <c r="J285" s="92"/>
      <c r="K285" s="92"/>
      <c r="L285" s="106"/>
      <c r="M285" s="70"/>
      <c r="N285" s="68"/>
      <c r="O285" s="71"/>
      <c r="P285" s="72"/>
      <c r="Q285" s="73"/>
      <c r="R285" s="71"/>
      <c r="S285" s="72"/>
      <c r="T285" s="73"/>
      <c r="U285" s="139"/>
      <c r="V285" s="73"/>
      <c r="W285" s="136"/>
      <c r="X285" s="100"/>
      <c r="Y285" s="410"/>
    </row>
    <row r="286" spans="1:25" s="27" customFormat="1" ht="13.5" customHeight="1" x14ac:dyDescent="0.2">
      <c r="A286" s="349"/>
      <c r="B286" s="514" t="s">
        <v>217</v>
      </c>
      <c r="C286" s="431" t="s">
        <v>159</v>
      </c>
      <c r="D286" s="517">
        <v>2</v>
      </c>
      <c r="E286" s="520">
        <v>1</v>
      </c>
      <c r="F286" s="523">
        <v>0</v>
      </c>
      <c r="G286" s="517"/>
      <c r="H286" s="520"/>
      <c r="I286" s="523"/>
      <c r="J286" s="90" t="s">
        <v>38</v>
      </c>
      <c r="K286" s="90">
        <v>3</v>
      </c>
      <c r="L286" s="103" t="s">
        <v>28</v>
      </c>
      <c r="M286" s="63" t="s">
        <v>29</v>
      </c>
      <c r="N286" s="61" t="s">
        <v>30</v>
      </c>
      <c r="O286" s="64"/>
      <c r="P286" s="65"/>
      <c r="Q286" s="66"/>
      <c r="R286" s="64"/>
      <c r="S286" s="65"/>
      <c r="T286" s="66"/>
      <c r="U286" s="140">
        <v>2</v>
      </c>
      <c r="V286" s="66"/>
      <c r="W286" s="136"/>
      <c r="X286" s="100"/>
      <c r="Y286" s="409"/>
    </row>
    <row r="287" spans="1:25" s="27" customFormat="1" ht="13.5" customHeight="1" x14ac:dyDescent="0.2">
      <c r="A287" s="349"/>
      <c r="B287" s="515"/>
      <c r="C287" s="20" t="s">
        <v>268</v>
      </c>
      <c r="D287" s="518"/>
      <c r="E287" s="521"/>
      <c r="F287" s="524"/>
      <c r="G287" s="518"/>
      <c r="H287" s="521"/>
      <c r="I287" s="524"/>
      <c r="J287" s="92"/>
      <c r="K287" s="92"/>
      <c r="L287" s="106"/>
      <c r="M287" s="70"/>
      <c r="N287" s="68"/>
      <c r="O287" s="71"/>
      <c r="P287" s="72"/>
      <c r="Q287" s="73"/>
      <c r="R287" s="71"/>
      <c r="S287" s="72">
        <v>1</v>
      </c>
      <c r="T287" s="73"/>
      <c r="U287" s="139"/>
      <c r="V287" s="73">
        <v>1</v>
      </c>
      <c r="W287" s="136"/>
      <c r="X287" s="100"/>
      <c r="Y287" s="410"/>
    </row>
    <row r="288" spans="1:25" s="27" customFormat="1" ht="13.5" customHeight="1" thickBot="1" x14ac:dyDescent="0.25">
      <c r="A288" s="349"/>
      <c r="B288" s="516"/>
      <c r="C288" s="211"/>
      <c r="D288" s="519"/>
      <c r="E288" s="522"/>
      <c r="F288" s="525"/>
      <c r="G288" s="519"/>
      <c r="H288" s="522"/>
      <c r="I288" s="525"/>
      <c r="J288" s="96"/>
      <c r="K288" s="96"/>
      <c r="L288" s="104"/>
      <c r="M288" s="77"/>
      <c r="N288" s="75"/>
      <c r="O288" s="78"/>
      <c r="P288" s="79"/>
      <c r="Q288" s="80"/>
      <c r="R288" s="78"/>
      <c r="S288" s="79"/>
      <c r="T288" s="80"/>
      <c r="U288" s="141"/>
      <c r="V288" s="80"/>
      <c r="W288" s="136"/>
      <c r="X288" s="100"/>
      <c r="Y288" s="411"/>
    </row>
    <row r="289" spans="1:25" ht="18.75" customHeight="1" x14ac:dyDescent="0.2">
      <c r="A289" s="276"/>
      <c r="B289" s="514" t="s">
        <v>102</v>
      </c>
      <c r="C289" s="61" t="s">
        <v>175</v>
      </c>
      <c r="D289" s="301"/>
      <c r="E289" s="298"/>
      <c r="F289" s="289"/>
      <c r="G289" s="517">
        <v>2</v>
      </c>
      <c r="H289" s="520">
        <v>0</v>
      </c>
      <c r="I289" s="523">
        <v>0</v>
      </c>
      <c r="J289" s="90" t="s">
        <v>38</v>
      </c>
      <c r="K289" s="90">
        <v>2</v>
      </c>
      <c r="L289" s="103" t="s">
        <v>28</v>
      </c>
      <c r="M289" s="63" t="s">
        <v>47</v>
      </c>
      <c r="N289" s="61" t="s">
        <v>30</v>
      </c>
      <c r="O289" s="64"/>
      <c r="P289" s="65"/>
      <c r="Q289" s="66"/>
      <c r="R289" s="64"/>
      <c r="S289" s="65"/>
      <c r="T289" s="66"/>
      <c r="U289" s="140">
        <v>2</v>
      </c>
      <c r="V289" s="66"/>
      <c r="W289" s="140">
        <v>2</v>
      </c>
      <c r="X289" s="66"/>
      <c r="Y289" s="409"/>
    </row>
    <row r="290" spans="1:25" ht="14.25" customHeight="1" x14ac:dyDescent="0.2">
      <c r="A290" s="276"/>
      <c r="B290" s="515"/>
      <c r="C290" s="218"/>
      <c r="D290" s="302"/>
      <c r="E290" s="299"/>
      <c r="F290" s="290"/>
      <c r="G290" s="518"/>
      <c r="H290" s="521"/>
      <c r="I290" s="524"/>
      <c r="J290" s="92"/>
      <c r="K290" s="92"/>
      <c r="L290" s="106"/>
      <c r="M290" s="70"/>
      <c r="N290" s="68"/>
      <c r="O290" s="71"/>
      <c r="P290" s="72"/>
      <c r="Q290" s="73"/>
      <c r="R290" s="71"/>
      <c r="S290" s="72"/>
      <c r="T290" s="73"/>
      <c r="U290" s="139"/>
      <c r="V290" s="73"/>
      <c r="W290" s="139"/>
      <c r="X290" s="73"/>
      <c r="Y290" s="410"/>
    </row>
    <row r="291" spans="1:25" ht="12" customHeight="1" thickBot="1" x14ac:dyDescent="0.25">
      <c r="A291" s="276"/>
      <c r="B291" s="516"/>
      <c r="C291" s="211"/>
      <c r="D291" s="303"/>
      <c r="E291" s="300"/>
      <c r="F291" s="291"/>
      <c r="G291" s="519"/>
      <c r="H291" s="522"/>
      <c r="I291" s="525"/>
      <c r="J291" s="96"/>
      <c r="K291" s="96"/>
      <c r="L291" s="104"/>
      <c r="M291" s="77"/>
      <c r="N291" s="75"/>
      <c r="O291" s="78"/>
      <c r="P291" s="79"/>
      <c r="Q291" s="80"/>
      <c r="R291" s="78"/>
      <c r="S291" s="79"/>
      <c r="T291" s="80"/>
      <c r="U291" s="141"/>
      <c r="V291" s="80"/>
      <c r="W291" s="141"/>
      <c r="X291" s="80"/>
      <c r="Y291" s="411"/>
    </row>
    <row r="292" spans="1:25" ht="12" customHeight="1" x14ac:dyDescent="0.2">
      <c r="A292" s="276"/>
      <c r="B292" s="514" t="s">
        <v>141</v>
      </c>
      <c r="C292" s="122" t="s">
        <v>157</v>
      </c>
      <c r="D292" s="301"/>
      <c r="E292" s="298"/>
      <c r="F292" s="289"/>
      <c r="G292" s="517">
        <v>2</v>
      </c>
      <c r="H292" s="520">
        <v>0</v>
      </c>
      <c r="I292" s="523">
        <v>0</v>
      </c>
      <c r="J292" s="90" t="s">
        <v>38</v>
      </c>
      <c r="K292" s="90">
        <v>2</v>
      </c>
      <c r="L292" s="103" t="s">
        <v>28</v>
      </c>
      <c r="M292" s="63" t="s">
        <v>29</v>
      </c>
      <c r="N292" s="61" t="s">
        <v>30</v>
      </c>
      <c r="O292" s="64"/>
      <c r="P292" s="65"/>
      <c r="Q292" s="66"/>
      <c r="R292" s="64"/>
      <c r="S292" s="65"/>
      <c r="T292" s="66"/>
      <c r="U292" s="140">
        <v>2</v>
      </c>
      <c r="V292" s="66"/>
      <c r="W292" s="140">
        <v>2</v>
      </c>
      <c r="X292" s="66"/>
      <c r="Y292" s="410"/>
    </row>
    <row r="293" spans="1:25" ht="12" customHeight="1" x14ac:dyDescent="0.2">
      <c r="A293" s="276"/>
      <c r="B293" s="515"/>
      <c r="C293" s="210"/>
      <c r="D293" s="302"/>
      <c r="E293" s="299"/>
      <c r="F293" s="290"/>
      <c r="G293" s="518"/>
      <c r="H293" s="521"/>
      <c r="I293" s="524"/>
      <c r="J293" s="92"/>
      <c r="K293" s="92"/>
      <c r="L293" s="106"/>
      <c r="M293" s="70"/>
      <c r="N293" s="68"/>
      <c r="O293" s="71"/>
      <c r="P293" s="72"/>
      <c r="Q293" s="73"/>
      <c r="R293" s="71"/>
      <c r="S293" s="72"/>
      <c r="T293" s="73"/>
      <c r="U293" s="139"/>
      <c r="V293" s="73"/>
      <c r="W293" s="139"/>
      <c r="X293" s="73"/>
      <c r="Y293" s="410"/>
    </row>
    <row r="294" spans="1:25" ht="12" customHeight="1" thickBot="1" x14ac:dyDescent="0.25">
      <c r="A294" s="276"/>
      <c r="B294" s="516"/>
      <c r="C294" s="211"/>
      <c r="D294" s="303"/>
      <c r="E294" s="300"/>
      <c r="F294" s="291"/>
      <c r="G294" s="519"/>
      <c r="H294" s="522"/>
      <c r="I294" s="525"/>
      <c r="J294" s="96"/>
      <c r="K294" s="96"/>
      <c r="L294" s="104"/>
      <c r="M294" s="77"/>
      <c r="N294" s="75"/>
      <c r="O294" s="78"/>
      <c r="P294" s="79"/>
      <c r="Q294" s="80"/>
      <c r="R294" s="78"/>
      <c r="S294" s="79"/>
      <c r="T294" s="80"/>
      <c r="U294" s="141"/>
      <c r="V294" s="80"/>
      <c r="W294" s="141"/>
      <c r="X294" s="80"/>
      <c r="Y294" s="411"/>
    </row>
    <row r="295" spans="1:25" ht="28.5" customHeight="1" x14ac:dyDescent="0.2">
      <c r="A295" s="276"/>
      <c r="B295" s="514" t="s">
        <v>160</v>
      </c>
      <c r="C295" s="68" t="s">
        <v>156</v>
      </c>
      <c r="D295" s="301"/>
      <c r="E295" s="298"/>
      <c r="F295" s="289"/>
      <c r="G295" s="517">
        <v>2</v>
      </c>
      <c r="H295" s="520">
        <v>0</v>
      </c>
      <c r="I295" s="523">
        <v>0</v>
      </c>
      <c r="J295" s="90" t="s">
        <v>38</v>
      </c>
      <c r="K295" s="90">
        <v>2</v>
      </c>
      <c r="L295" s="103" t="s">
        <v>28</v>
      </c>
      <c r="M295" s="63" t="s">
        <v>29</v>
      </c>
      <c r="N295" s="61" t="s">
        <v>30</v>
      </c>
      <c r="O295" s="64"/>
      <c r="P295" s="65"/>
      <c r="Q295" s="66"/>
      <c r="R295" s="64"/>
      <c r="S295" s="65"/>
      <c r="T295" s="66"/>
      <c r="U295" s="140">
        <v>2</v>
      </c>
      <c r="V295" s="66"/>
      <c r="W295" s="140">
        <v>2</v>
      </c>
      <c r="X295" s="66"/>
      <c r="Y295" s="410"/>
    </row>
    <row r="296" spans="1:25" ht="12" customHeight="1" x14ac:dyDescent="0.2">
      <c r="A296" s="276"/>
      <c r="B296" s="515"/>
      <c r="C296" s="210"/>
      <c r="D296" s="302"/>
      <c r="E296" s="299"/>
      <c r="F296" s="290"/>
      <c r="G296" s="518"/>
      <c r="H296" s="521"/>
      <c r="I296" s="524"/>
      <c r="J296" s="92"/>
      <c r="K296" s="92"/>
      <c r="L296" s="106"/>
      <c r="M296" s="70"/>
      <c r="N296" s="68"/>
      <c r="O296" s="71"/>
      <c r="P296" s="72"/>
      <c r="Q296" s="73"/>
      <c r="R296" s="71"/>
      <c r="S296" s="72"/>
      <c r="T296" s="73"/>
      <c r="U296" s="139"/>
      <c r="V296" s="73"/>
      <c r="W296" s="139"/>
      <c r="X296" s="73"/>
      <c r="Y296" s="410"/>
    </row>
    <row r="297" spans="1:25" ht="12" customHeight="1" thickBot="1" x14ac:dyDescent="0.25">
      <c r="A297" s="276"/>
      <c r="B297" s="516"/>
      <c r="C297" s="211"/>
      <c r="D297" s="303"/>
      <c r="E297" s="300"/>
      <c r="F297" s="291"/>
      <c r="G297" s="519"/>
      <c r="H297" s="522"/>
      <c r="I297" s="525"/>
      <c r="J297" s="96"/>
      <c r="K297" s="96"/>
      <c r="L297" s="104"/>
      <c r="M297" s="77"/>
      <c r="N297" s="75"/>
      <c r="O297" s="78"/>
      <c r="P297" s="79"/>
      <c r="Q297" s="80"/>
      <c r="R297" s="78"/>
      <c r="S297" s="79"/>
      <c r="T297" s="80"/>
      <c r="U297" s="141"/>
      <c r="V297" s="80"/>
      <c r="W297" s="141"/>
      <c r="X297" s="80"/>
      <c r="Y297" s="411"/>
    </row>
    <row r="298" spans="1:25" ht="12.75" customHeight="1" x14ac:dyDescent="0.2">
      <c r="A298" s="276"/>
      <c r="B298" s="514" t="s">
        <v>104</v>
      </c>
      <c r="C298" s="68" t="s">
        <v>157</v>
      </c>
      <c r="D298" s="283"/>
      <c r="E298" s="293"/>
      <c r="F298" s="294"/>
      <c r="G298" s="517">
        <v>1</v>
      </c>
      <c r="H298" s="520">
        <v>2</v>
      </c>
      <c r="I298" s="523">
        <v>0</v>
      </c>
      <c r="J298" s="307" t="s">
        <v>52</v>
      </c>
      <c r="K298" s="307">
        <v>3</v>
      </c>
      <c r="L298" s="103" t="s">
        <v>28</v>
      </c>
      <c r="M298" s="63" t="s">
        <v>33</v>
      </c>
      <c r="N298" s="61" t="s">
        <v>30</v>
      </c>
      <c r="O298" s="64"/>
      <c r="P298" s="65"/>
      <c r="Q298" s="66"/>
      <c r="R298" s="64"/>
      <c r="S298" s="65"/>
      <c r="T298" s="66"/>
      <c r="U298" s="67">
        <f>SUM(G298)</f>
        <v>1</v>
      </c>
      <c r="V298" s="66"/>
      <c r="W298" s="67">
        <f t="shared" ref="W298" si="34">SUM(I298)</f>
        <v>0</v>
      </c>
      <c r="X298" s="66"/>
      <c r="Y298" s="410"/>
    </row>
    <row r="299" spans="1:25" ht="16.5" customHeight="1" x14ac:dyDescent="0.2">
      <c r="A299" s="276"/>
      <c r="B299" s="515"/>
      <c r="C299" s="68" t="s">
        <v>207</v>
      </c>
      <c r="D299" s="281"/>
      <c r="E299" s="277"/>
      <c r="F299" s="279"/>
      <c r="G299" s="518"/>
      <c r="H299" s="521"/>
      <c r="I299" s="524"/>
      <c r="J299" s="308"/>
      <c r="K299" s="308"/>
      <c r="L299" s="106" t="s">
        <v>35</v>
      </c>
      <c r="M299" s="70" t="s">
        <v>33</v>
      </c>
      <c r="N299" s="68" t="s">
        <v>30</v>
      </c>
      <c r="O299" s="71"/>
      <c r="P299" s="72"/>
      <c r="Q299" s="73"/>
      <c r="R299" s="71"/>
      <c r="S299" s="72">
        <v>1</v>
      </c>
      <c r="T299" s="73"/>
      <c r="U299" s="74"/>
      <c r="V299" s="105">
        <v>2</v>
      </c>
      <c r="W299" s="74"/>
      <c r="X299" s="105">
        <v>2</v>
      </c>
      <c r="Y299" s="410"/>
    </row>
    <row r="300" spans="1:25" ht="16.5" customHeight="1" thickBot="1" x14ac:dyDescent="0.25">
      <c r="A300" s="310"/>
      <c r="B300" s="516"/>
      <c r="C300" s="75"/>
      <c r="D300" s="282"/>
      <c r="E300" s="278"/>
      <c r="F300" s="280"/>
      <c r="G300" s="519"/>
      <c r="H300" s="522"/>
      <c r="I300" s="525"/>
      <c r="J300" s="309"/>
      <c r="K300" s="309"/>
      <c r="L300" s="104"/>
      <c r="M300" s="77"/>
      <c r="N300" s="75"/>
      <c r="O300" s="78"/>
      <c r="P300" s="79"/>
      <c r="Q300" s="80"/>
      <c r="R300" s="78"/>
      <c r="S300" s="79"/>
      <c r="T300" s="80"/>
      <c r="U300" s="81"/>
      <c r="V300" s="80"/>
      <c r="W300" s="81"/>
      <c r="X300" s="80"/>
      <c r="Y300" s="411"/>
    </row>
    <row r="301" spans="1:25" ht="12.75" customHeight="1" x14ac:dyDescent="0.2">
      <c r="A301" s="142"/>
      <c r="B301" s="514" t="s">
        <v>165</v>
      </c>
      <c r="C301" s="208" t="s">
        <v>159</v>
      </c>
      <c r="D301" s="187"/>
      <c r="E301" s="184"/>
      <c r="F301" s="191"/>
      <c r="G301" s="517">
        <v>2</v>
      </c>
      <c r="H301" s="520">
        <v>2</v>
      </c>
      <c r="I301" s="523">
        <v>0</v>
      </c>
      <c r="J301" s="180" t="s">
        <v>52</v>
      </c>
      <c r="K301" s="180">
        <v>3</v>
      </c>
      <c r="L301" s="103" t="s">
        <v>28</v>
      </c>
      <c r="M301" s="63" t="s">
        <v>33</v>
      </c>
      <c r="N301" s="61" t="s">
        <v>30</v>
      </c>
      <c r="O301" s="64"/>
      <c r="P301" s="65"/>
      <c r="Q301" s="66"/>
      <c r="R301" s="64"/>
      <c r="S301" s="65"/>
      <c r="T301" s="66"/>
      <c r="U301" s="67">
        <f>SUM(G301)</f>
        <v>2</v>
      </c>
      <c r="V301" s="66"/>
      <c r="W301" s="67">
        <f t="shared" ref="W301" si="35">SUM(I301)</f>
        <v>0</v>
      </c>
      <c r="X301" s="66"/>
      <c r="Y301" s="409"/>
    </row>
    <row r="302" spans="1:25" ht="16.5" customHeight="1" x14ac:dyDescent="0.2">
      <c r="A302" s="142"/>
      <c r="B302" s="515"/>
      <c r="C302" s="68" t="s">
        <v>208</v>
      </c>
      <c r="D302" s="188"/>
      <c r="E302" s="185"/>
      <c r="F302" s="192"/>
      <c r="G302" s="518"/>
      <c r="H302" s="521"/>
      <c r="I302" s="524"/>
      <c r="J302" s="181"/>
      <c r="K302" s="181"/>
      <c r="L302" s="106" t="s">
        <v>35</v>
      </c>
      <c r="M302" s="70" t="s">
        <v>146</v>
      </c>
      <c r="N302" s="68"/>
      <c r="O302" s="71"/>
      <c r="P302" s="72"/>
      <c r="Q302" s="73"/>
      <c r="R302" s="71"/>
      <c r="S302" s="72">
        <v>1</v>
      </c>
      <c r="T302" s="73"/>
      <c r="U302" s="74"/>
      <c r="V302" s="105">
        <v>2</v>
      </c>
      <c r="W302" s="74"/>
      <c r="X302" s="105">
        <v>2</v>
      </c>
      <c r="Y302" s="410"/>
    </row>
    <row r="303" spans="1:25" ht="22.9" customHeight="1" thickBot="1" x14ac:dyDescent="0.25">
      <c r="A303" s="142"/>
      <c r="B303" s="516"/>
      <c r="C303" s="68"/>
      <c r="D303" s="189"/>
      <c r="E303" s="186"/>
      <c r="F303" s="193"/>
      <c r="G303" s="519"/>
      <c r="H303" s="522"/>
      <c r="I303" s="525"/>
      <c r="J303" s="182"/>
      <c r="K303" s="182"/>
      <c r="L303" s="104"/>
      <c r="M303" s="70"/>
      <c r="N303" s="75"/>
      <c r="O303" s="78"/>
      <c r="P303" s="79"/>
      <c r="Q303" s="80"/>
      <c r="R303" s="78"/>
      <c r="S303" s="79"/>
      <c r="T303" s="80"/>
      <c r="U303" s="81"/>
      <c r="V303" s="80"/>
      <c r="W303" s="81"/>
      <c r="X303" s="80"/>
      <c r="Y303" s="410"/>
    </row>
    <row r="304" spans="1:25" ht="12.75" customHeight="1" x14ac:dyDescent="0.2">
      <c r="A304" s="179"/>
      <c r="B304" s="621" t="s">
        <v>184</v>
      </c>
      <c r="C304" s="229" t="s">
        <v>157</v>
      </c>
      <c r="D304" s="222"/>
      <c r="E304" s="223"/>
      <c r="F304" s="224"/>
      <c r="G304" s="553">
        <v>2</v>
      </c>
      <c r="H304" s="541">
        <v>1</v>
      </c>
      <c r="I304" s="544">
        <v>0</v>
      </c>
      <c r="J304" s="227" t="s">
        <v>52</v>
      </c>
      <c r="K304" s="227">
        <v>3</v>
      </c>
      <c r="L304" s="329" t="s">
        <v>28</v>
      </c>
      <c r="M304" s="229" t="s">
        <v>33</v>
      </c>
      <c r="N304" s="228" t="s">
        <v>30</v>
      </c>
      <c r="O304" s="233"/>
      <c r="P304" s="231"/>
      <c r="Q304" s="232"/>
      <c r="R304" s="233"/>
      <c r="S304" s="231"/>
      <c r="T304" s="232"/>
      <c r="U304" s="230">
        <v>2</v>
      </c>
      <c r="V304" s="232"/>
      <c r="W304" s="67" t="e">
        <f>SUM(#REF!)</f>
        <v>#REF!</v>
      </c>
      <c r="X304" s="66"/>
      <c r="Y304" s="418"/>
    </row>
    <row r="305" spans="1:25" ht="16.5" customHeight="1" x14ac:dyDescent="0.2">
      <c r="A305" s="179"/>
      <c r="B305" s="622"/>
      <c r="C305" s="95" t="s">
        <v>208</v>
      </c>
      <c r="D305" s="327"/>
      <c r="E305" s="235"/>
      <c r="F305" s="236"/>
      <c r="G305" s="554"/>
      <c r="H305" s="542"/>
      <c r="I305" s="545"/>
      <c r="J305" s="238"/>
      <c r="K305" s="238"/>
      <c r="L305" s="240" t="s">
        <v>35</v>
      </c>
      <c r="M305" s="241" t="s">
        <v>146</v>
      </c>
      <c r="N305" s="239"/>
      <c r="O305" s="242"/>
      <c r="P305" s="243"/>
      <c r="Q305" s="244"/>
      <c r="R305" s="242"/>
      <c r="S305" s="243">
        <v>1</v>
      </c>
      <c r="T305" s="244"/>
      <c r="U305" s="245"/>
      <c r="V305" s="330">
        <v>1</v>
      </c>
      <c r="W305" s="74"/>
      <c r="X305" s="105">
        <v>2</v>
      </c>
      <c r="Y305" s="419"/>
    </row>
    <row r="306" spans="1:25" ht="16.5" customHeight="1" thickBot="1" x14ac:dyDescent="0.25">
      <c r="A306" s="179"/>
      <c r="B306" s="623"/>
      <c r="C306" s="254"/>
      <c r="D306" s="246"/>
      <c r="E306" s="247"/>
      <c r="F306" s="248"/>
      <c r="G306" s="555"/>
      <c r="H306" s="543"/>
      <c r="I306" s="546"/>
      <c r="J306" s="251"/>
      <c r="K306" s="251"/>
      <c r="L306" s="253"/>
      <c r="M306" s="254"/>
      <c r="N306" s="252"/>
      <c r="O306" s="255"/>
      <c r="P306" s="256"/>
      <c r="Q306" s="257"/>
      <c r="R306" s="255"/>
      <c r="S306" s="256"/>
      <c r="T306" s="257"/>
      <c r="U306" s="258"/>
      <c r="V306" s="257"/>
      <c r="W306" s="81"/>
      <c r="X306" s="80"/>
      <c r="Y306" s="420"/>
    </row>
    <row r="307" spans="1:25" ht="12" customHeight="1" x14ac:dyDescent="0.2">
      <c r="A307" s="619" t="s">
        <v>105</v>
      </c>
      <c r="B307" s="514" t="s">
        <v>106</v>
      </c>
      <c r="C307" s="194" t="s">
        <v>173</v>
      </c>
      <c r="D307" s="569"/>
      <c r="E307" s="520"/>
      <c r="F307" s="523"/>
      <c r="G307" s="517">
        <v>2</v>
      </c>
      <c r="H307" s="520">
        <v>1</v>
      </c>
      <c r="I307" s="523">
        <v>0</v>
      </c>
      <c r="J307" s="364" t="s">
        <v>52</v>
      </c>
      <c r="K307" s="364">
        <v>4</v>
      </c>
      <c r="L307" s="103" t="s">
        <v>28</v>
      </c>
      <c r="M307" s="63" t="s">
        <v>29</v>
      </c>
      <c r="N307" s="61" t="s">
        <v>30</v>
      </c>
      <c r="O307" s="64"/>
      <c r="P307" s="65"/>
      <c r="Q307" s="66"/>
      <c r="R307" s="64"/>
      <c r="S307" s="65"/>
      <c r="T307" s="66"/>
      <c r="U307" s="67">
        <v>2</v>
      </c>
      <c r="V307" s="66"/>
      <c r="W307" s="74">
        <v>2</v>
      </c>
      <c r="X307" s="73"/>
      <c r="Y307" s="409"/>
    </row>
    <row r="308" spans="1:25" ht="16.899999999999999" customHeight="1" x14ac:dyDescent="0.2">
      <c r="A308" s="620"/>
      <c r="B308" s="515"/>
      <c r="C308" s="68" t="s">
        <v>273</v>
      </c>
      <c r="D308" s="557"/>
      <c r="E308" s="521"/>
      <c r="F308" s="524"/>
      <c r="G308" s="518"/>
      <c r="H308" s="521"/>
      <c r="I308" s="524"/>
      <c r="J308" s="365"/>
      <c r="K308" s="365"/>
      <c r="L308" s="106"/>
      <c r="M308" s="70"/>
      <c r="N308" s="68"/>
      <c r="O308" s="71"/>
      <c r="P308" s="72"/>
      <c r="Q308" s="73"/>
      <c r="R308" s="71"/>
      <c r="S308" s="72">
        <v>1</v>
      </c>
      <c r="T308" s="73"/>
      <c r="U308" s="74"/>
      <c r="V308" s="105">
        <v>1</v>
      </c>
      <c r="W308" s="74"/>
      <c r="X308" s="105">
        <v>1</v>
      </c>
      <c r="Y308" s="410"/>
    </row>
    <row r="309" spans="1:25" ht="12.6" customHeight="1" thickBot="1" x14ac:dyDescent="0.25">
      <c r="A309" s="620"/>
      <c r="B309" s="516"/>
      <c r="C309" s="75"/>
      <c r="D309" s="570"/>
      <c r="E309" s="522"/>
      <c r="F309" s="525"/>
      <c r="G309" s="519"/>
      <c r="H309" s="522"/>
      <c r="I309" s="525"/>
      <c r="J309" s="366"/>
      <c r="K309" s="366"/>
      <c r="L309" s="104"/>
      <c r="M309" s="77"/>
      <c r="N309" s="75"/>
      <c r="O309" s="78"/>
      <c r="P309" s="79"/>
      <c r="Q309" s="80"/>
      <c r="R309" s="78"/>
      <c r="S309" s="79"/>
      <c r="T309" s="80"/>
      <c r="U309" s="81"/>
      <c r="V309" s="80"/>
      <c r="W309" s="81"/>
      <c r="X309" s="80"/>
      <c r="Y309" s="411"/>
    </row>
    <row r="310" spans="1:25" ht="18" customHeight="1" x14ac:dyDescent="0.2">
      <c r="A310" s="620"/>
      <c r="B310" s="514" t="s">
        <v>151</v>
      </c>
      <c r="C310" s="61" t="s">
        <v>159</v>
      </c>
      <c r="D310" s="557"/>
      <c r="E310" s="521"/>
      <c r="F310" s="524"/>
      <c r="G310" s="518">
        <v>1</v>
      </c>
      <c r="H310" s="521">
        <v>1</v>
      </c>
      <c r="I310" s="547">
        <v>0</v>
      </c>
      <c r="J310" s="365" t="s">
        <v>52</v>
      </c>
      <c r="K310" s="365"/>
      <c r="L310" s="61" t="s">
        <v>28</v>
      </c>
      <c r="M310" s="70" t="s">
        <v>33</v>
      </c>
      <c r="N310" s="61" t="s">
        <v>30</v>
      </c>
      <c r="O310" s="71"/>
      <c r="P310" s="72"/>
      <c r="Q310" s="73"/>
      <c r="R310" s="71"/>
      <c r="S310" s="72"/>
      <c r="T310" s="73"/>
      <c r="U310" s="74">
        <v>1</v>
      </c>
      <c r="V310" s="73"/>
      <c r="W310" s="74">
        <v>1</v>
      </c>
      <c r="X310" s="73"/>
      <c r="Y310" s="487"/>
    </row>
    <row r="311" spans="1:25" ht="16.5" customHeight="1" x14ac:dyDescent="0.2">
      <c r="A311" s="620"/>
      <c r="B311" s="515"/>
      <c r="C311" s="20" t="s">
        <v>273</v>
      </c>
      <c r="D311" s="557"/>
      <c r="E311" s="521"/>
      <c r="F311" s="524"/>
      <c r="G311" s="518"/>
      <c r="H311" s="521"/>
      <c r="I311" s="547"/>
      <c r="J311" s="365"/>
      <c r="K311" s="365"/>
      <c r="L311" s="106"/>
      <c r="M311" s="70"/>
      <c r="N311" s="68"/>
      <c r="O311" s="71"/>
      <c r="P311" s="72"/>
      <c r="Q311" s="73"/>
      <c r="R311" s="71"/>
      <c r="S311" s="72">
        <v>3</v>
      </c>
      <c r="T311" s="73"/>
      <c r="U311" s="74"/>
      <c r="V311" s="73">
        <v>3</v>
      </c>
      <c r="W311" s="74"/>
      <c r="X311" s="73">
        <v>4</v>
      </c>
      <c r="Y311" s="488"/>
    </row>
    <row r="312" spans="1:25" ht="15" customHeight="1" thickBot="1" x14ac:dyDescent="0.25">
      <c r="A312" s="620"/>
      <c r="B312" s="516"/>
      <c r="C312" s="68"/>
      <c r="D312" s="570"/>
      <c r="E312" s="522"/>
      <c r="F312" s="525"/>
      <c r="G312" s="519"/>
      <c r="H312" s="522"/>
      <c r="I312" s="548"/>
      <c r="J312" s="366"/>
      <c r="K312" s="366"/>
      <c r="L312" s="104"/>
      <c r="M312" s="77"/>
      <c r="N312" s="75"/>
      <c r="O312" s="78"/>
      <c r="P312" s="79"/>
      <c r="Q312" s="80"/>
      <c r="R312" s="78"/>
      <c r="S312" s="79"/>
      <c r="T312" s="80"/>
      <c r="U312" s="81"/>
      <c r="V312" s="80"/>
      <c r="W312" s="81"/>
      <c r="X312" s="80"/>
      <c r="Y312" s="488"/>
    </row>
    <row r="313" spans="1:25" ht="16.5" customHeight="1" x14ac:dyDescent="0.2">
      <c r="A313" s="620"/>
      <c r="B313" s="514" t="s">
        <v>107</v>
      </c>
      <c r="C313" s="61" t="s">
        <v>168</v>
      </c>
      <c r="D313" s="526"/>
      <c r="E313" s="538"/>
      <c r="F313" s="529"/>
      <c r="G313" s="532">
        <v>0</v>
      </c>
      <c r="H313" s="538">
        <v>0</v>
      </c>
      <c r="I313" s="535">
        <v>2</v>
      </c>
      <c r="J313" s="435" t="s">
        <v>52</v>
      </c>
      <c r="K313" s="435">
        <v>1</v>
      </c>
      <c r="L313" s="464" t="s">
        <v>28</v>
      </c>
      <c r="M313" s="465" t="s">
        <v>33</v>
      </c>
      <c r="N313" s="431" t="s">
        <v>30</v>
      </c>
      <c r="O313" s="449"/>
      <c r="P313" s="450"/>
      <c r="Q313" s="451"/>
      <c r="R313" s="449"/>
      <c r="S313" s="450"/>
      <c r="T313" s="451"/>
      <c r="U313" s="452"/>
      <c r="V313" s="451"/>
      <c r="W313" s="452"/>
      <c r="X313" s="451"/>
      <c r="Y313" s="424"/>
    </row>
    <row r="314" spans="1:25" ht="16.5" customHeight="1" x14ac:dyDescent="0.2">
      <c r="A314" s="620"/>
      <c r="B314" s="515"/>
      <c r="C314" s="95" t="s">
        <v>148</v>
      </c>
      <c r="D314" s="527"/>
      <c r="E314" s="539"/>
      <c r="F314" s="530"/>
      <c r="G314" s="533"/>
      <c r="H314" s="539"/>
      <c r="I314" s="536"/>
      <c r="J314" s="446"/>
      <c r="K314" s="446"/>
      <c r="L314" s="447" t="s">
        <v>35</v>
      </c>
      <c r="M314" s="448" t="s">
        <v>29</v>
      </c>
      <c r="N314" s="339" t="s">
        <v>30</v>
      </c>
      <c r="O314" s="449"/>
      <c r="P314" s="450"/>
      <c r="Q314" s="451"/>
      <c r="R314" s="449"/>
      <c r="S314" s="450"/>
      <c r="T314" s="451">
        <v>3</v>
      </c>
      <c r="U314" s="452"/>
      <c r="V314" s="451">
        <v>6</v>
      </c>
      <c r="W314" s="452"/>
      <c r="X314" s="451">
        <v>6</v>
      </c>
      <c r="Y314" s="425"/>
    </row>
    <row r="315" spans="1:25" ht="16.5" customHeight="1" thickBot="1" x14ac:dyDescent="0.25">
      <c r="A315" s="620"/>
      <c r="B315" s="516"/>
      <c r="C315" s="75"/>
      <c r="D315" s="528"/>
      <c r="E315" s="540"/>
      <c r="F315" s="531"/>
      <c r="G315" s="534"/>
      <c r="H315" s="540"/>
      <c r="I315" s="537"/>
      <c r="J315" s="457"/>
      <c r="K315" s="457"/>
      <c r="L315" s="458"/>
      <c r="M315" s="459"/>
      <c r="N315" s="453"/>
      <c r="O315" s="460"/>
      <c r="P315" s="461"/>
      <c r="Q315" s="462"/>
      <c r="R315" s="460"/>
      <c r="S315" s="461"/>
      <c r="T315" s="462"/>
      <c r="U315" s="463"/>
      <c r="V315" s="462"/>
      <c r="W315" s="463"/>
      <c r="X315" s="462"/>
      <c r="Y315" s="426"/>
    </row>
    <row r="316" spans="1:25" ht="16.5" customHeight="1" x14ac:dyDescent="0.2">
      <c r="A316" s="620"/>
      <c r="B316" s="514" t="s">
        <v>108</v>
      </c>
      <c r="C316" s="61" t="s">
        <v>168</v>
      </c>
      <c r="D316" s="526"/>
      <c r="E316" s="538"/>
      <c r="F316" s="529"/>
      <c r="G316" s="532">
        <v>0</v>
      </c>
      <c r="H316" s="538">
        <v>0</v>
      </c>
      <c r="I316" s="535">
        <v>2</v>
      </c>
      <c r="J316" s="435" t="s">
        <v>52</v>
      </c>
      <c r="K316" s="435">
        <v>1</v>
      </c>
      <c r="L316" s="464" t="s">
        <v>109</v>
      </c>
      <c r="M316" s="465" t="s">
        <v>33</v>
      </c>
      <c r="N316" s="431" t="s">
        <v>30</v>
      </c>
      <c r="O316" s="449"/>
      <c r="P316" s="450"/>
      <c r="Q316" s="451"/>
      <c r="R316" s="449"/>
      <c r="S316" s="450"/>
      <c r="T316" s="451"/>
      <c r="U316" s="452"/>
      <c r="V316" s="451"/>
      <c r="W316" s="452"/>
      <c r="X316" s="451"/>
      <c r="Y316" s="424"/>
    </row>
    <row r="317" spans="1:25" ht="16.5" customHeight="1" x14ac:dyDescent="0.2">
      <c r="A317" s="620"/>
      <c r="B317" s="515"/>
      <c r="C317" s="95" t="s">
        <v>149</v>
      </c>
      <c r="D317" s="527"/>
      <c r="E317" s="539"/>
      <c r="F317" s="530"/>
      <c r="G317" s="533"/>
      <c r="H317" s="539"/>
      <c r="I317" s="536"/>
      <c r="J317" s="446"/>
      <c r="K317" s="446"/>
      <c r="L317" s="447" t="s">
        <v>35</v>
      </c>
      <c r="M317" s="448" t="s">
        <v>29</v>
      </c>
      <c r="N317" s="339" t="s">
        <v>30</v>
      </c>
      <c r="O317" s="449"/>
      <c r="P317" s="450"/>
      <c r="Q317" s="451"/>
      <c r="R317" s="449"/>
      <c r="S317" s="450"/>
      <c r="T317" s="451">
        <v>3</v>
      </c>
      <c r="U317" s="452"/>
      <c r="V317" s="451">
        <v>6</v>
      </c>
      <c r="W317" s="452"/>
      <c r="X317" s="451">
        <v>6</v>
      </c>
      <c r="Y317" s="425"/>
    </row>
    <row r="318" spans="1:25" ht="16.5" customHeight="1" thickBot="1" x14ac:dyDescent="0.25">
      <c r="A318" s="620"/>
      <c r="B318" s="516"/>
      <c r="C318" s="75"/>
      <c r="D318" s="528"/>
      <c r="E318" s="540"/>
      <c r="F318" s="531"/>
      <c r="G318" s="534"/>
      <c r="H318" s="540"/>
      <c r="I318" s="537"/>
      <c r="J318" s="457"/>
      <c r="K318" s="457"/>
      <c r="L318" s="447"/>
      <c r="M318" s="459"/>
      <c r="N318" s="339"/>
      <c r="O318" s="460"/>
      <c r="P318" s="461"/>
      <c r="Q318" s="462"/>
      <c r="R318" s="460"/>
      <c r="S318" s="461"/>
      <c r="T318" s="462"/>
      <c r="U318" s="463"/>
      <c r="V318" s="462"/>
      <c r="W318" s="463"/>
      <c r="X318" s="462"/>
      <c r="Y318" s="426"/>
    </row>
    <row r="319" spans="1:25" ht="16.5" customHeight="1" x14ac:dyDescent="0.2">
      <c r="A319" s="620"/>
      <c r="B319" s="514" t="s">
        <v>188</v>
      </c>
      <c r="C319" s="68" t="s">
        <v>162</v>
      </c>
      <c r="D319" s="351"/>
      <c r="E319" s="361"/>
      <c r="F319" s="350"/>
      <c r="G319" s="517">
        <v>2</v>
      </c>
      <c r="H319" s="520">
        <v>0</v>
      </c>
      <c r="I319" s="523">
        <v>0</v>
      </c>
      <c r="J319" s="364" t="s">
        <v>38</v>
      </c>
      <c r="K319" s="364">
        <v>2</v>
      </c>
      <c r="L319" s="103" t="s">
        <v>109</v>
      </c>
      <c r="M319" s="63" t="s">
        <v>33</v>
      </c>
      <c r="N319" s="61" t="s">
        <v>30</v>
      </c>
      <c r="O319" s="71"/>
      <c r="P319" s="72"/>
      <c r="Q319" s="73"/>
      <c r="R319" s="71"/>
      <c r="S319" s="72"/>
      <c r="T319" s="73"/>
      <c r="U319" s="74">
        <v>2</v>
      </c>
      <c r="V319" s="73"/>
      <c r="W319" s="74"/>
      <c r="X319" s="73"/>
      <c r="Y319" s="410"/>
    </row>
    <row r="320" spans="1:25" ht="14.25" customHeight="1" x14ac:dyDescent="0.2">
      <c r="A320" s="620"/>
      <c r="B320" s="515"/>
      <c r="C320" s="127"/>
      <c r="D320" s="352"/>
      <c r="E320" s="354"/>
      <c r="F320" s="262"/>
      <c r="G320" s="518"/>
      <c r="H320" s="521"/>
      <c r="I320" s="524"/>
      <c r="J320" s="365"/>
      <c r="K320" s="365"/>
      <c r="L320" s="106"/>
      <c r="M320" s="70"/>
      <c r="N320" s="68"/>
      <c r="O320" s="71"/>
      <c r="P320" s="72"/>
      <c r="Q320" s="73"/>
      <c r="R320" s="71"/>
      <c r="S320" s="72"/>
      <c r="T320" s="73"/>
      <c r="U320" s="74"/>
      <c r="V320" s="73"/>
      <c r="W320" s="74"/>
      <c r="X320" s="73">
        <v>6</v>
      </c>
      <c r="Y320" s="428"/>
    </row>
    <row r="321" spans="1:25" ht="16.5" customHeight="1" thickBot="1" x14ac:dyDescent="0.25">
      <c r="A321" s="620"/>
      <c r="B321" s="516"/>
      <c r="C321" s="104"/>
      <c r="D321" s="353"/>
      <c r="E321" s="355"/>
      <c r="F321" s="263"/>
      <c r="G321" s="519"/>
      <c r="H321" s="522"/>
      <c r="I321" s="525"/>
      <c r="J321" s="366"/>
      <c r="K321" s="407"/>
      <c r="L321" s="106"/>
      <c r="M321" s="70"/>
      <c r="N321" s="68"/>
      <c r="O321" s="71"/>
      <c r="P321" s="72"/>
      <c r="Q321" s="73"/>
      <c r="R321" s="71"/>
      <c r="S321" s="72"/>
      <c r="T321" s="73"/>
      <c r="U321" s="74"/>
      <c r="V321" s="73"/>
      <c r="W321" s="81"/>
      <c r="X321" s="80"/>
      <c r="Y321" s="429"/>
    </row>
    <row r="322" spans="1:25" ht="16.5" customHeight="1" x14ac:dyDescent="0.2">
      <c r="A322" s="620"/>
      <c r="B322" s="514" t="s">
        <v>216</v>
      </c>
      <c r="C322" s="68" t="s">
        <v>171</v>
      </c>
      <c r="D322" s="517">
        <v>2</v>
      </c>
      <c r="E322" s="520">
        <v>0</v>
      </c>
      <c r="F322" s="523">
        <v>0</v>
      </c>
      <c r="G322" s="517"/>
      <c r="H322" s="520"/>
      <c r="I322" s="523"/>
      <c r="J322" s="406" t="s">
        <v>38</v>
      </c>
      <c r="K322" s="406">
        <v>2</v>
      </c>
      <c r="L322" s="103" t="s">
        <v>28</v>
      </c>
      <c r="M322" s="63" t="s">
        <v>33</v>
      </c>
      <c r="N322" s="61" t="s">
        <v>30</v>
      </c>
      <c r="O322" s="64"/>
      <c r="P322" s="65"/>
      <c r="Q322" s="66"/>
      <c r="R322" s="64"/>
      <c r="S322" s="65"/>
      <c r="T322" s="66"/>
      <c r="U322" s="67">
        <v>0.5</v>
      </c>
      <c r="V322" s="66"/>
      <c r="W322" s="220"/>
      <c r="X322" s="220"/>
      <c r="Y322" s="428"/>
    </row>
    <row r="323" spans="1:25" ht="16.5" customHeight="1" x14ac:dyDescent="0.2">
      <c r="A323" s="620"/>
      <c r="B323" s="515"/>
      <c r="C323" s="106" t="s">
        <v>170</v>
      </c>
      <c r="D323" s="518"/>
      <c r="E323" s="521"/>
      <c r="F323" s="524"/>
      <c r="G323" s="518"/>
      <c r="H323" s="521"/>
      <c r="I323" s="524"/>
      <c r="J323" s="407"/>
      <c r="K323" s="407"/>
      <c r="L323" s="106" t="s">
        <v>28</v>
      </c>
      <c r="M323" s="70" t="s">
        <v>29</v>
      </c>
      <c r="N323" s="68" t="s">
        <v>210</v>
      </c>
      <c r="O323" s="71"/>
      <c r="P323" s="72"/>
      <c r="Q323" s="73"/>
      <c r="R323" s="71"/>
      <c r="S323" s="72"/>
      <c r="T323" s="73"/>
      <c r="U323" s="74">
        <v>1.5</v>
      </c>
      <c r="V323" s="73"/>
      <c r="W323" s="220"/>
      <c r="X323" s="220"/>
      <c r="Y323" s="428"/>
    </row>
    <row r="324" spans="1:25" ht="16.5" customHeight="1" thickBot="1" x14ac:dyDescent="0.25">
      <c r="A324" s="620"/>
      <c r="B324" s="516"/>
      <c r="C324" s="106"/>
      <c r="D324" s="519"/>
      <c r="E324" s="522"/>
      <c r="F324" s="525"/>
      <c r="G324" s="519"/>
      <c r="H324" s="522"/>
      <c r="I324" s="525"/>
      <c r="J324" s="408"/>
      <c r="K324" s="408"/>
      <c r="L324" s="104"/>
      <c r="M324" s="77"/>
      <c r="N324" s="75"/>
      <c r="O324" s="78"/>
      <c r="P324" s="79"/>
      <c r="Q324" s="80"/>
      <c r="R324" s="78"/>
      <c r="S324" s="79"/>
      <c r="T324" s="80"/>
      <c r="U324" s="81"/>
      <c r="V324" s="80"/>
      <c r="W324" s="220"/>
      <c r="X324" s="220"/>
      <c r="Y324" s="428"/>
    </row>
    <row r="325" spans="1:25" ht="16.5" customHeight="1" x14ac:dyDescent="0.2">
      <c r="A325" s="620"/>
      <c r="B325" s="514" t="s">
        <v>205</v>
      </c>
      <c r="C325" s="61" t="s">
        <v>173</v>
      </c>
      <c r="D325" s="377"/>
      <c r="E325" s="380"/>
      <c r="F325" s="386"/>
      <c r="G325" s="517">
        <v>2</v>
      </c>
      <c r="H325" s="520">
        <v>0</v>
      </c>
      <c r="I325" s="523">
        <v>0</v>
      </c>
      <c r="J325" s="383" t="s">
        <v>38</v>
      </c>
      <c r="K325" s="406">
        <v>2</v>
      </c>
      <c r="L325" s="103" t="s">
        <v>109</v>
      </c>
      <c r="M325" s="61" t="s">
        <v>33</v>
      </c>
      <c r="N325" s="61" t="s">
        <v>30</v>
      </c>
      <c r="O325" s="64"/>
      <c r="P325" s="65"/>
      <c r="Q325" s="66"/>
      <c r="R325" s="64"/>
      <c r="S325" s="65"/>
      <c r="T325" s="66"/>
      <c r="U325" s="67">
        <v>2</v>
      </c>
      <c r="V325" s="66"/>
      <c r="W325" s="220"/>
      <c r="X325" s="220"/>
      <c r="Y325" s="430"/>
    </row>
    <row r="326" spans="1:25" ht="16.5" customHeight="1" x14ac:dyDescent="0.2">
      <c r="A326" s="620"/>
      <c r="B326" s="515"/>
      <c r="C326" s="106"/>
      <c r="D326" s="378"/>
      <c r="E326" s="381"/>
      <c r="F326" s="262"/>
      <c r="G326" s="518"/>
      <c r="H326" s="521"/>
      <c r="I326" s="524"/>
      <c r="J326" s="384"/>
      <c r="K326" s="407"/>
      <c r="L326" s="106"/>
      <c r="M326" s="68"/>
      <c r="N326" s="68"/>
      <c r="O326" s="71"/>
      <c r="P326" s="72"/>
      <c r="Q326" s="73"/>
      <c r="R326" s="71"/>
      <c r="S326" s="72"/>
      <c r="T326" s="73"/>
      <c r="U326" s="74"/>
      <c r="V326" s="73"/>
      <c r="W326" s="220"/>
      <c r="X326" s="220"/>
      <c r="Y326" s="428"/>
    </row>
    <row r="327" spans="1:25" ht="16.5" customHeight="1" thickBot="1" x14ac:dyDescent="0.25">
      <c r="A327" s="620"/>
      <c r="B327" s="516"/>
      <c r="C327" s="458"/>
      <c r="D327" s="379"/>
      <c r="E327" s="382"/>
      <c r="F327" s="263"/>
      <c r="G327" s="519"/>
      <c r="H327" s="522"/>
      <c r="I327" s="525"/>
      <c r="J327" s="385"/>
      <c r="K327" s="408"/>
      <c r="L327" s="104"/>
      <c r="M327" s="75"/>
      <c r="N327" s="75"/>
      <c r="O327" s="78"/>
      <c r="P327" s="79"/>
      <c r="Q327" s="80"/>
      <c r="R327" s="78"/>
      <c r="S327" s="79"/>
      <c r="T327" s="80"/>
      <c r="U327" s="81"/>
      <c r="V327" s="80"/>
      <c r="W327" s="220"/>
      <c r="X327" s="220"/>
      <c r="Y327" s="429"/>
    </row>
    <row r="328" spans="1:25" ht="13.5" customHeight="1" x14ac:dyDescent="0.2">
      <c r="A328" s="620"/>
      <c r="B328" s="515" t="s">
        <v>202</v>
      </c>
      <c r="C328" s="210" t="s">
        <v>173</v>
      </c>
      <c r="D328" s="518">
        <v>3</v>
      </c>
      <c r="E328" s="521">
        <v>2</v>
      </c>
      <c r="F328" s="524">
        <v>0</v>
      </c>
      <c r="G328" s="518"/>
      <c r="H328" s="521"/>
      <c r="I328" s="524"/>
      <c r="J328" s="384"/>
      <c r="K328" s="384">
        <v>6</v>
      </c>
      <c r="L328" s="106" t="s">
        <v>109</v>
      </c>
      <c r="M328" s="70" t="s">
        <v>33</v>
      </c>
      <c r="N328" s="68" t="s">
        <v>30</v>
      </c>
      <c r="O328" s="71"/>
      <c r="P328" s="72"/>
      <c r="Q328" s="73"/>
      <c r="R328" s="71"/>
      <c r="S328" s="72"/>
      <c r="T328" s="73"/>
      <c r="U328" s="74">
        <v>3</v>
      </c>
      <c r="V328" s="73"/>
      <c r="W328" s="220"/>
      <c r="X328" s="220"/>
      <c r="Y328" s="474"/>
    </row>
    <row r="329" spans="1:25" ht="13.5" customHeight="1" x14ac:dyDescent="0.2">
      <c r="A329" s="620"/>
      <c r="B329" s="515"/>
      <c r="C329" s="447" t="s">
        <v>268</v>
      </c>
      <c r="D329" s="518"/>
      <c r="E329" s="521"/>
      <c r="F329" s="524"/>
      <c r="G329" s="518"/>
      <c r="H329" s="521"/>
      <c r="I329" s="524"/>
      <c r="J329" s="365"/>
      <c r="K329" s="365"/>
      <c r="L329" s="106"/>
      <c r="M329" s="70"/>
      <c r="N329" s="68"/>
      <c r="O329" s="71"/>
      <c r="P329" s="72">
        <v>1</v>
      </c>
      <c r="Q329" s="73"/>
      <c r="R329" s="71"/>
      <c r="S329" s="72"/>
      <c r="T329" s="73"/>
      <c r="U329" s="74"/>
      <c r="V329" s="73">
        <v>2</v>
      </c>
      <c r="W329" s="220"/>
      <c r="X329" s="220"/>
      <c r="Y329" s="482"/>
    </row>
    <row r="330" spans="1:25" ht="13.5" customHeight="1" thickBot="1" x14ac:dyDescent="0.25">
      <c r="A330" s="620"/>
      <c r="B330" s="516"/>
      <c r="C330" s="104"/>
      <c r="D330" s="519"/>
      <c r="E330" s="522"/>
      <c r="F330" s="525"/>
      <c r="G330" s="519"/>
      <c r="H330" s="522"/>
      <c r="I330" s="525"/>
      <c r="J330" s="366"/>
      <c r="K330" s="366"/>
      <c r="L330" s="104"/>
      <c r="M330" s="77"/>
      <c r="N330" s="75"/>
      <c r="O330" s="78"/>
      <c r="P330" s="79"/>
      <c r="Q330" s="80"/>
      <c r="R330" s="78"/>
      <c r="S330" s="79"/>
      <c r="T330" s="80"/>
      <c r="U330" s="81"/>
      <c r="V330" s="80"/>
      <c r="W330" s="220"/>
      <c r="X330" s="220"/>
      <c r="Y330" s="483"/>
    </row>
    <row r="331" spans="1:25" ht="18.75" customHeight="1" x14ac:dyDescent="0.2">
      <c r="A331" s="620"/>
      <c r="B331" s="514" t="s">
        <v>203</v>
      </c>
      <c r="C331" s="68" t="s">
        <v>156</v>
      </c>
      <c r="D331" s="367"/>
      <c r="E331" s="372"/>
      <c r="F331" s="368"/>
      <c r="G331" s="517">
        <v>3</v>
      </c>
      <c r="H331" s="520">
        <v>3</v>
      </c>
      <c r="I331" s="523">
        <v>0</v>
      </c>
      <c r="J331" s="369"/>
      <c r="K331" s="369">
        <v>7</v>
      </c>
      <c r="L331" s="103" t="s">
        <v>109</v>
      </c>
      <c r="M331" s="63" t="s">
        <v>33</v>
      </c>
      <c r="N331" s="61" t="s">
        <v>30</v>
      </c>
      <c r="O331" s="71"/>
      <c r="P331" s="72"/>
      <c r="Q331" s="73"/>
      <c r="R331" s="71"/>
      <c r="S331" s="72"/>
      <c r="T331" s="73"/>
      <c r="U331" s="74">
        <v>3</v>
      </c>
      <c r="V331" s="73"/>
      <c r="W331" s="220"/>
      <c r="X331" s="220"/>
      <c r="Y331" s="474"/>
    </row>
    <row r="332" spans="1:25" ht="16.5" customHeight="1" x14ac:dyDescent="0.2">
      <c r="A332" s="620"/>
      <c r="B332" s="515"/>
      <c r="C332" s="127" t="s">
        <v>273</v>
      </c>
      <c r="D332" s="373"/>
      <c r="E332" s="375"/>
      <c r="F332" s="262"/>
      <c r="G332" s="518"/>
      <c r="H332" s="521"/>
      <c r="I332" s="524"/>
      <c r="J332" s="370"/>
      <c r="K332" s="370"/>
      <c r="L332" s="106"/>
      <c r="M332" s="70"/>
      <c r="N332" s="68"/>
      <c r="O332" s="71"/>
      <c r="P332" s="72"/>
      <c r="Q332" s="73"/>
      <c r="R332" s="71"/>
      <c r="S332" s="72">
        <v>1</v>
      </c>
      <c r="T332" s="73"/>
      <c r="U332" s="74"/>
      <c r="V332" s="73">
        <v>3</v>
      </c>
      <c r="W332" s="220"/>
      <c r="X332" s="220"/>
      <c r="Y332" s="482"/>
    </row>
    <row r="333" spans="1:25" ht="13.5" customHeight="1" thickBot="1" x14ac:dyDescent="0.25">
      <c r="A333" s="620"/>
      <c r="B333" s="516"/>
      <c r="C333" s="458"/>
      <c r="D333" s="374"/>
      <c r="E333" s="376"/>
      <c r="F333" s="263"/>
      <c r="G333" s="519"/>
      <c r="H333" s="522"/>
      <c r="I333" s="525"/>
      <c r="J333" s="371"/>
      <c r="K333" s="371"/>
      <c r="L333" s="104"/>
      <c r="M333" s="77"/>
      <c r="N333" s="75"/>
      <c r="O333" s="78"/>
      <c r="P333" s="79"/>
      <c r="Q333" s="80"/>
      <c r="R333" s="78"/>
      <c r="S333" s="79"/>
      <c r="T333" s="80"/>
      <c r="U333" s="81"/>
      <c r="V333" s="80"/>
      <c r="W333" s="220"/>
      <c r="X333" s="220"/>
      <c r="Y333" s="483"/>
    </row>
    <row r="334" spans="1:25" ht="13.5" customHeight="1" x14ac:dyDescent="0.2">
      <c r="A334" s="620"/>
      <c r="B334" s="514" t="s">
        <v>204</v>
      </c>
      <c r="C334" s="68" t="s">
        <v>175</v>
      </c>
      <c r="D334" s="517">
        <v>1</v>
      </c>
      <c r="E334" s="520">
        <v>1</v>
      </c>
      <c r="F334" s="523">
        <v>0</v>
      </c>
      <c r="G334" s="517"/>
      <c r="H334" s="520"/>
      <c r="I334" s="523"/>
      <c r="J334" s="364" t="s">
        <v>61</v>
      </c>
      <c r="K334" s="364">
        <v>2</v>
      </c>
      <c r="L334" s="103" t="s">
        <v>28</v>
      </c>
      <c r="M334" s="63" t="s">
        <v>29</v>
      </c>
      <c r="N334" s="61" t="s">
        <v>30</v>
      </c>
      <c r="O334" s="71"/>
      <c r="P334" s="72"/>
      <c r="Q334" s="73"/>
      <c r="R334" s="71"/>
      <c r="S334" s="72"/>
      <c r="T334" s="73"/>
      <c r="U334" s="74">
        <v>1</v>
      </c>
      <c r="V334" s="73"/>
      <c r="W334" s="220"/>
      <c r="X334" s="220"/>
      <c r="Y334" s="490"/>
    </row>
    <row r="335" spans="1:25" ht="13.5" customHeight="1" x14ac:dyDescent="0.2">
      <c r="A335" s="620"/>
      <c r="B335" s="515"/>
      <c r="C335" s="436" t="s">
        <v>268</v>
      </c>
      <c r="D335" s="518"/>
      <c r="E335" s="521"/>
      <c r="F335" s="524"/>
      <c r="G335" s="518"/>
      <c r="H335" s="521"/>
      <c r="I335" s="524"/>
      <c r="J335" s="365"/>
      <c r="K335" s="365"/>
      <c r="L335" s="106"/>
      <c r="M335" s="70"/>
      <c r="N335" s="68"/>
      <c r="O335" s="71"/>
      <c r="P335" s="72">
        <v>1</v>
      </c>
      <c r="Q335" s="73"/>
      <c r="R335" s="71"/>
      <c r="S335" s="72"/>
      <c r="T335" s="73"/>
      <c r="U335" s="74"/>
      <c r="V335" s="73">
        <v>1</v>
      </c>
      <c r="W335" s="220"/>
      <c r="X335" s="220"/>
      <c r="Y335" s="482"/>
    </row>
    <row r="336" spans="1:25" ht="12.75" customHeight="1" thickBot="1" x14ac:dyDescent="0.25">
      <c r="A336" s="620"/>
      <c r="B336" s="516"/>
      <c r="C336" s="458"/>
      <c r="D336" s="519"/>
      <c r="E336" s="522"/>
      <c r="F336" s="525"/>
      <c r="G336" s="519"/>
      <c r="H336" s="522"/>
      <c r="I336" s="525"/>
      <c r="J336" s="366"/>
      <c r="K336" s="366"/>
      <c r="L336" s="104"/>
      <c r="M336" s="77"/>
      <c r="N336" s="75"/>
      <c r="O336" s="78"/>
      <c r="P336" s="79"/>
      <c r="Q336" s="80"/>
      <c r="R336" s="78"/>
      <c r="S336" s="79"/>
      <c r="T336" s="80"/>
      <c r="U336" s="81"/>
      <c r="V336" s="80"/>
      <c r="X336" s="19"/>
      <c r="Y336" s="483"/>
    </row>
    <row r="337" spans="1:25" ht="12.75" customHeight="1" x14ac:dyDescent="0.2">
      <c r="A337" s="620"/>
      <c r="B337" s="514" t="s">
        <v>209</v>
      </c>
      <c r="C337" s="68" t="s">
        <v>171</v>
      </c>
      <c r="D337" s="517"/>
      <c r="E337" s="520"/>
      <c r="F337" s="523"/>
      <c r="G337" s="517">
        <v>2</v>
      </c>
      <c r="H337" s="520">
        <v>1</v>
      </c>
      <c r="I337" s="523">
        <v>0</v>
      </c>
      <c r="J337" s="387"/>
      <c r="K337" s="387">
        <v>3</v>
      </c>
      <c r="L337" s="103" t="s">
        <v>109</v>
      </c>
      <c r="M337" s="63" t="s">
        <v>33</v>
      </c>
      <c r="N337" s="61" t="s">
        <v>30</v>
      </c>
      <c r="O337" s="71"/>
      <c r="P337" s="72"/>
      <c r="Q337" s="73"/>
      <c r="R337" s="71"/>
      <c r="S337" s="72"/>
      <c r="T337" s="73"/>
      <c r="U337" s="74">
        <v>0.5</v>
      </c>
      <c r="V337" s="73"/>
      <c r="X337" s="19"/>
      <c r="Y337" s="410"/>
    </row>
    <row r="338" spans="1:25" ht="12.75" customHeight="1" x14ac:dyDescent="0.2">
      <c r="A338" s="620"/>
      <c r="B338" s="515"/>
      <c r="C338" s="106" t="s">
        <v>236</v>
      </c>
      <c r="D338" s="518"/>
      <c r="E338" s="521"/>
      <c r="F338" s="524"/>
      <c r="G338" s="518"/>
      <c r="H338" s="521"/>
      <c r="I338" s="524"/>
      <c r="J338" s="388"/>
      <c r="K338" s="388"/>
      <c r="L338" s="106" t="s">
        <v>109</v>
      </c>
      <c r="M338" s="70" t="s">
        <v>33</v>
      </c>
      <c r="N338" s="68" t="s">
        <v>210</v>
      </c>
      <c r="O338" s="71"/>
      <c r="P338" s="72"/>
      <c r="Q338" s="73"/>
      <c r="R338" s="71"/>
      <c r="S338" s="72"/>
      <c r="T338" s="73"/>
      <c r="U338" s="74">
        <v>1.5</v>
      </c>
      <c r="V338" s="73"/>
      <c r="X338" s="19"/>
      <c r="Y338" s="428"/>
    </row>
    <row r="339" spans="1:25" ht="12.75" customHeight="1" thickBot="1" x14ac:dyDescent="0.25">
      <c r="A339" s="620"/>
      <c r="B339" s="516"/>
      <c r="C339" s="68" t="s">
        <v>207</v>
      </c>
      <c r="D339" s="519"/>
      <c r="E339" s="522"/>
      <c r="F339" s="525"/>
      <c r="G339" s="519"/>
      <c r="H339" s="522"/>
      <c r="I339" s="525"/>
      <c r="J339" s="389"/>
      <c r="K339" s="389"/>
      <c r="L339" s="104" t="s">
        <v>35</v>
      </c>
      <c r="M339" s="77" t="s">
        <v>33</v>
      </c>
      <c r="N339" s="75" t="s">
        <v>30</v>
      </c>
      <c r="O339" s="78"/>
      <c r="P339" s="79"/>
      <c r="Q339" s="80"/>
      <c r="R339" s="78"/>
      <c r="S339" s="79"/>
      <c r="T339" s="80"/>
      <c r="U339" s="81"/>
      <c r="V339" s="80">
        <v>1</v>
      </c>
      <c r="X339" s="19"/>
      <c r="Y339" s="429"/>
    </row>
    <row r="340" spans="1:25" ht="12.75" customHeight="1" x14ac:dyDescent="0.2">
      <c r="A340" s="219"/>
      <c r="B340" s="390"/>
      <c r="C340" s="63"/>
      <c r="D340" s="221"/>
      <c r="E340" s="221"/>
      <c r="F340" s="221"/>
      <c r="G340" s="221"/>
      <c r="H340" s="221"/>
      <c r="I340" s="221"/>
      <c r="J340" s="221"/>
      <c r="K340" s="221"/>
      <c r="L340" s="70"/>
      <c r="M340" s="70"/>
      <c r="N340" s="70"/>
      <c r="O340" s="220"/>
      <c r="P340" s="220"/>
      <c r="Q340" s="220"/>
      <c r="R340" s="220"/>
      <c r="S340" s="220"/>
      <c r="T340" s="220"/>
      <c r="U340" s="220"/>
      <c r="V340" s="220"/>
      <c r="X340" s="19"/>
      <c r="Y340" s="390"/>
    </row>
    <row r="341" spans="1:25" ht="12.75" customHeight="1" x14ac:dyDescent="0.2">
      <c r="A341" s="219"/>
      <c r="B341" s="390"/>
      <c r="C341" s="70"/>
      <c r="D341" s="221"/>
      <c r="E341" s="221"/>
      <c r="F341" s="221"/>
      <c r="G341" s="221"/>
      <c r="H341" s="221"/>
      <c r="I341" s="221"/>
      <c r="J341" s="221"/>
      <c r="K341" s="221"/>
      <c r="L341" s="70"/>
      <c r="M341" s="70"/>
      <c r="N341" s="70"/>
      <c r="O341" s="220"/>
      <c r="P341" s="220"/>
      <c r="Q341" s="220"/>
      <c r="R341" s="220"/>
      <c r="S341" s="220"/>
      <c r="T341" s="220"/>
      <c r="U341" s="220"/>
      <c r="V341" s="220"/>
      <c r="X341" s="19"/>
      <c r="Y341" s="390"/>
    </row>
    <row r="342" spans="1:25" ht="15" customHeight="1" x14ac:dyDescent="0.2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X342" s="19"/>
      <c r="Y342" s="19"/>
    </row>
  </sheetData>
  <autoFilter ref="B5:Z342" xr:uid="{00000000-0009-0000-0000-000000000000}">
    <filterColumn colId="2" showButton="0"/>
    <filterColumn colId="3" showButton="0"/>
    <filterColumn colId="4" showButton="0"/>
    <filterColumn colId="5" showButton="0"/>
    <filterColumn colId="6" showButton="0"/>
    <filterColumn colId="13" showButton="0"/>
    <filterColumn colId="14" showButton="0"/>
    <filterColumn colId="15" showButton="0"/>
    <filterColumn colId="16" showButton="0"/>
    <filterColumn colId="17" showButton="0"/>
    <filterColumn colId="19" showButton="0"/>
    <filterColumn colId="21" showButton="0"/>
  </autoFilter>
  <customSheetViews>
    <customSheetView guid="{4052AE16-7507-43F2-9A4B-451CAAB88865}" scale="110" showPageBreaks="1" showAutoFilter="1" hiddenColumns="1" topLeftCell="A247">
      <selection activeCell="C262" sqref="C262"/>
      <rowBreaks count="11" manualBreakCount="11">
        <brk id="34" max="16383" man="1"/>
        <brk id="58" max="16383" man="1"/>
        <brk id="85" max="16383" man="1"/>
        <brk id="119" max="16383" man="1"/>
        <brk id="140" max="16383" man="1"/>
        <brk id="167" max="16383" man="1"/>
        <brk id="194" max="16383" man="1"/>
        <brk id="218" max="16383" man="1"/>
        <brk id="248" max="16383" man="1"/>
        <brk id="333" max="16383" man="1"/>
        <brk id="361" max="16383" man="1"/>
      </rowBreaks>
      <pageMargins left="0.70866141732283472" right="0.70866141732283472" top="0.74803149606299213" bottom="0.74803149606299213" header="0.31496062992125984" footer="0.31496062992125984"/>
      <pageSetup paperSize="9" scale="84" orientation="landscape" r:id="rId1"/>
      <headerFooter alignWithMargins="0">
        <oddFooter>&amp;LVODITELJICA ODSJEKA: dr.sc.Selma Veseljević Jerković, doc.&amp;CPRODEKANICA: dr.sc. Sanja Berberović, vanr.prof.&amp;R                  DEKANICA: dr.sc. Nihada Delibegović Džanić, vanr. prof.</oddFooter>
      </headerFooter>
      <autoFilter ref="A5:V384" xr:uid="{00000000-0000-0000-0000-000000000000}">
        <filterColumn colId="3" showButton="0"/>
        <filterColumn colId="4" showButton="0"/>
        <filterColumn colId="5" showButton="0"/>
        <filterColumn colId="6" showButton="0"/>
        <filterColumn colId="7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20" showButton="0"/>
      </autoFilter>
    </customSheetView>
    <customSheetView guid="{3206D924-9C97-4AD9-9E35-97FAA4371ACF}" scale="110" showPageBreaks="1" showAutoFilter="1" hiddenColumns="1" topLeftCell="A269">
      <selection activeCell="C273" sqref="C273"/>
      <rowBreaks count="11" manualBreakCount="11">
        <brk id="34" max="16383" man="1"/>
        <brk id="58" max="16383" man="1"/>
        <brk id="85" max="16383" man="1"/>
        <brk id="119" max="16383" man="1"/>
        <brk id="140" max="16383" man="1"/>
        <brk id="167" max="16383" man="1"/>
        <brk id="194" max="16383" man="1"/>
        <brk id="218" max="16383" man="1"/>
        <brk id="248" max="16383" man="1"/>
        <brk id="333" max="16383" man="1"/>
        <brk id="361" max="16383" man="1"/>
      </rowBreaks>
      <pageMargins left="0.70866141732283472" right="0.70866141732283472" top="0.74803149606299213" bottom="0.74803149606299213" header="0.31496062992125984" footer="0.31496062992125984"/>
      <pageSetup paperSize="9" scale="84" orientation="landscape" r:id="rId2"/>
      <headerFooter alignWithMargins="0">
        <oddFooter>&amp;LVODITELJICA ODSJEKA: dr.sc.Selma Veseljević Jerković, doc.&amp;CPRODEKANICA: dr.sc. Sanja Berberović, vanr.prof.&amp;R                  DEKANICA: dr.sc. Nihada Delibegović Džanić, vanr. prof.</oddFooter>
      </headerFooter>
      <autoFilter ref="A5:V384" xr:uid="{00000000-0000-0000-0000-000000000000}">
        <filterColumn colId="3" showButton="0"/>
        <filterColumn colId="4" showButton="0"/>
        <filterColumn colId="5" showButton="0"/>
        <filterColumn colId="6" showButton="0"/>
        <filterColumn colId="7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20" showButton="0"/>
      </autoFilter>
    </customSheetView>
  </customSheetViews>
  <mergeCells count="683">
    <mergeCell ref="G301:G303"/>
    <mergeCell ref="B301:B303"/>
    <mergeCell ref="B295:B297"/>
    <mergeCell ref="B298:B300"/>
    <mergeCell ref="B289:B291"/>
    <mergeCell ref="B292:B294"/>
    <mergeCell ref="B98:B100"/>
    <mergeCell ref="D131:D133"/>
    <mergeCell ref="B128:B130"/>
    <mergeCell ref="D222:D224"/>
    <mergeCell ref="E222:E224"/>
    <mergeCell ref="F222:F224"/>
    <mergeCell ref="D234:D236"/>
    <mergeCell ref="B222:B224"/>
    <mergeCell ref="D252:D254"/>
    <mergeCell ref="E207:E209"/>
    <mergeCell ref="E246:E248"/>
    <mergeCell ref="D249:D251"/>
    <mergeCell ref="F228:F230"/>
    <mergeCell ref="D231:D233"/>
    <mergeCell ref="F231:F233"/>
    <mergeCell ref="B225:B227"/>
    <mergeCell ref="D225:D227"/>
    <mergeCell ref="E225:E227"/>
    <mergeCell ref="Y5:Y7"/>
    <mergeCell ref="B286:B288"/>
    <mergeCell ref="G286:G288"/>
    <mergeCell ref="H286:H288"/>
    <mergeCell ref="I286:I288"/>
    <mergeCell ref="D286:D288"/>
    <mergeCell ref="E286:E288"/>
    <mergeCell ref="F286:F288"/>
    <mergeCell ref="E310:E312"/>
    <mergeCell ref="F310:F312"/>
    <mergeCell ref="B274:B276"/>
    <mergeCell ref="B280:B282"/>
    <mergeCell ref="B283:B285"/>
    <mergeCell ref="B277:B279"/>
    <mergeCell ref="F207:F209"/>
    <mergeCell ref="D210:D212"/>
    <mergeCell ref="E210:E212"/>
    <mergeCell ref="F210:F212"/>
    <mergeCell ref="B264:B266"/>
    <mergeCell ref="D219:D221"/>
    <mergeCell ref="E219:E221"/>
    <mergeCell ref="F219:F221"/>
    <mergeCell ref="D228:D230"/>
    <mergeCell ref="E228:E230"/>
    <mergeCell ref="A307:A339"/>
    <mergeCell ref="B210:B212"/>
    <mergeCell ref="B213:B215"/>
    <mergeCell ref="B216:B218"/>
    <mergeCell ref="B219:B221"/>
    <mergeCell ref="B246:B248"/>
    <mergeCell ref="B252:B254"/>
    <mergeCell ref="D258:D260"/>
    <mergeCell ref="D264:D266"/>
    <mergeCell ref="D255:D257"/>
    <mergeCell ref="B255:B257"/>
    <mergeCell ref="D261:D263"/>
    <mergeCell ref="B310:B312"/>
    <mergeCell ref="D310:D312"/>
    <mergeCell ref="B319:B321"/>
    <mergeCell ref="B307:B309"/>
    <mergeCell ref="B304:B306"/>
    <mergeCell ref="B249:B251"/>
    <mergeCell ref="B258:B260"/>
    <mergeCell ref="B267:B270"/>
    <mergeCell ref="D307:D309"/>
    <mergeCell ref="B271:B273"/>
    <mergeCell ref="B261:B263"/>
    <mergeCell ref="B231:B233"/>
    <mergeCell ref="B234:B236"/>
    <mergeCell ref="D246:D248"/>
    <mergeCell ref="D207:D209"/>
    <mergeCell ref="D243:D245"/>
    <mergeCell ref="B201:B203"/>
    <mergeCell ref="B204:B206"/>
    <mergeCell ref="D204:D206"/>
    <mergeCell ref="B228:B230"/>
    <mergeCell ref="D240:D242"/>
    <mergeCell ref="B240:B242"/>
    <mergeCell ref="B237:B239"/>
    <mergeCell ref="B243:B245"/>
    <mergeCell ref="B134:B136"/>
    <mergeCell ref="D101:D103"/>
    <mergeCell ref="G50:G52"/>
    <mergeCell ref="H140:H142"/>
    <mergeCell ref="E140:E142"/>
    <mergeCell ref="D134:D136"/>
    <mergeCell ref="E134:E136"/>
    <mergeCell ref="G134:G136"/>
    <mergeCell ref="E110:E112"/>
    <mergeCell ref="H137:H139"/>
    <mergeCell ref="D137:D139"/>
    <mergeCell ref="G137:G139"/>
    <mergeCell ref="F134:F136"/>
    <mergeCell ref="F137:F139"/>
    <mergeCell ref="E137:E139"/>
    <mergeCell ref="D107:D109"/>
    <mergeCell ref="B107:B109"/>
    <mergeCell ref="B119:B121"/>
    <mergeCell ref="G71:G73"/>
    <mergeCell ref="H65:H67"/>
    <mergeCell ref="H80:H82"/>
    <mergeCell ref="F107:F109"/>
    <mergeCell ref="H89:H91"/>
    <mergeCell ref="H83:H85"/>
    <mergeCell ref="I74:I76"/>
    <mergeCell ref="I56:I58"/>
    <mergeCell ref="I59:I61"/>
    <mergeCell ref="H56:H58"/>
    <mergeCell ref="G56:G58"/>
    <mergeCell ref="I62:I64"/>
    <mergeCell ref="H68:H70"/>
    <mergeCell ref="H53:H55"/>
    <mergeCell ref="I53:I55"/>
    <mergeCell ref="I68:I70"/>
    <mergeCell ref="I65:I67"/>
    <mergeCell ref="H71:H73"/>
    <mergeCell ref="G53:G55"/>
    <mergeCell ref="H62:H64"/>
    <mergeCell ref="G65:G67"/>
    <mergeCell ref="G62:G64"/>
    <mergeCell ref="I89:I91"/>
    <mergeCell ref="H86:H88"/>
    <mergeCell ref="G89:G91"/>
    <mergeCell ref="I83:I85"/>
    <mergeCell ref="I86:I88"/>
    <mergeCell ref="H101:H103"/>
    <mergeCell ref="G113:G115"/>
    <mergeCell ref="H107:H109"/>
    <mergeCell ref="H95:H97"/>
    <mergeCell ref="G107:G109"/>
    <mergeCell ref="I119:I121"/>
    <mergeCell ref="H110:H112"/>
    <mergeCell ref="G128:G130"/>
    <mergeCell ref="H122:H124"/>
    <mergeCell ref="I122:I124"/>
    <mergeCell ref="H119:H121"/>
    <mergeCell ref="G116:G118"/>
    <mergeCell ref="G110:G112"/>
    <mergeCell ref="I110:I112"/>
    <mergeCell ref="I116:I118"/>
    <mergeCell ref="H113:H115"/>
    <mergeCell ref="H116:H118"/>
    <mergeCell ref="I174:I176"/>
    <mergeCell ref="H170:H173"/>
    <mergeCell ref="H164:H166"/>
    <mergeCell ref="G161:G163"/>
    <mergeCell ref="I152:I154"/>
    <mergeCell ref="I149:I151"/>
    <mergeCell ref="I143:I145"/>
    <mergeCell ref="I170:I173"/>
    <mergeCell ref="I189:I191"/>
    <mergeCell ref="I186:I188"/>
    <mergeCell ref="I177:I179"/>
    <mergeCell ref="I183:I185"/>
    <mergeCell ref="I167:I169"/>
    <mergeCell ref="I158:I160"/>
    <mergeCell ref="I164:I166"/>
    <mergeCell ref="I161:I163"/>
    <mergeCell ref="H186:H188"/>
    <mergeCell ref="G170:G173"/>
    <mergeCell ref="H174:H176"/>
    <mergeCell ref="I134:I136"/>
    <mergeCell ref="I140:I142"/>
    <mergeCell ref="G98:G100"/>
    <mergeCell ref="E116:E118"/>
    <mergeCell ref="H98:H100"/>
    <mergeCell ref="H92:H94"/>
    <mergeCell ref="G155:G157"/>
    <mergeCell ref="F131:F133"/>
    <mergeCell ref="G131:G133"/>
    <mergeCell ref="H128:H130"/>
    <mergeCell ref="H131:H133"/>
    <mergeCell ref="E128:E130"/>
    <mergeCell ref="F128:F130"/>
    <mergeCell ref="H155:H157"/>
    <mergeCell ref="I155:I157"/>
    <mergeCell ref="I107:I109"/>
    <mergeCell ref="I101:I103"/>
    <mergeCell ref="I113:I115"/>
    <mergeCell ref="I131:I133"/>
    <mergeCell ref="I125:I127"/>
    <mergeCell ref="I128:I130"/>
    <mergeCell ref="G119:G121"/>
    <mergeCell ref="H125:H127"/>
    <mergeCell ref="G122:G124"/>
    <mergeCell ref="H134:H136"/>
    <mergeCell ref="E152:E154"/>
    <mergeCell ref="E146:E148"/>
    <mergeCell ref="E119:E121"/>
    <mergeCell ref="E149:E151"/>
    <mergeCell ref="E161:E163"/>
    <mergeCell ref="E167:E169"/>
    <mergeCell ref="F119:F121"/>
    <mergeCell ref="G167:G169"/>
    <mergeCell ref="G164:G166"/>
    <mergeCell ref="H167:H169"/>
    <mergeCell ref="H161:H163"/>
    <mergeCell ref="G158:G160"/>
    <mergeCell ref="H158:H160"/>
    <mergeCell ref="G125:G127"/>
    <mergeCell ref="F161:F163"/>
    <mergeCell ref="G149:G151"/>
    <mergeCell ref="F152:F154"/>
    <mergeCell ref="E164:E166"/>
    <mergeCell ref="F158:F160"/>
    <mergeCell ref="A134:A157"/>
    <mergeCell ref="F167:F169"/>
    <mergeCell ref="F164:F166"/>
    <mergeCell ref="I98:I100"/>
    <mergeCell ref="I92:I94"/>
    <mergeCell ref="G101:G103"/>
    <mergeCell ref="I95:I97"/>
    <mergeCell ref="D161:D163"/>
    <mergeCell ref="D140:D142"/>
    <mergeCell ref="B149:B151"/>
    <mergeCell ref="D149:D151"/>
    <mergeCell ref="D98:D100"/>
    <mergeCell ref="B101:B103"/>
    <mergeCell ref="D125:D127"/>
    <mergeCell ref="B137:B139"/>
    <mergeCell ref="B131:B133"/>
    <mergeCell ref="D128:D130"/>
    <mergeCell ref="E143:E145"/>
    <mergeCell ref="A158:A191"/>
    <mergeCell ref="D152:D154"/>
    <mergeCell ref="B186:B188"/>
    <mergeCell ref="H189:H191"/>
    <mergeCell ref="G143:G145"/>
    <mergeCell ref="I146:I148"/>
    <mergeCell ref="B140:B142"/>
    <mergeCell ref="B155:B157"/>
    <mergeCell ref="D155:D157"/>
    <mergeCell ref="B152:B154"/>
    <mergeCell ref="B189:B191"/>
    <mergeCell ref="B174:B176"/>
    <mergeCell ref="D174:D176"/>
    <mergeCell ref="D170:D173"/>
    <mergeCell ref="B146:B148"/>
    <mergeCell ref="D143:D145"/>
    <mergeCell ref="B158:B160"/>
    <mergeCell ref="D158:D160"/>
    <mergeCell ref="B143:B145"/>
    <mergeCell ref="B170:B173"/>
    <mergeCell ref="B164:B166"/>
    <mergeCell ref="D164:D166"/>
    <mergeCell ref="B180:B182"/>
    <mergeCell ref="D177:D179"/>
    <mergeCell ref="E189:E191"/>
    <mergeCell ref="F192:F194"/>
    <mergeCell ref="G192:G194"/>
    <mergeCell ref="G186:G188"/>
    <mergeCell ref="F189:F191"/>
    <mergeCell ref="G189:G191"/>
    <mergeCell ref="D146:D148"/>
    <mergeCell ref="D180:D182"/>
    <mergeCell ref="F125:F127"/>
    <mergeCell ref="D189:D191"/>
    <mergeCell ref="D183:D185"/>
    <mergeCell ref="B161:B163"/>
    <mergeCell ref="F170:F173"/>
    <mergeCell ref="E170:E173"/>
    <mergeCell ref="B167:B169"/>
    <mergeCell ref="D167:D169"/>
    <mergeCell ref="F183:F185"/>
    <mergeCell ref="G183:G185"/>
    <mergeCell ref="D186:D188"/>
    <mergeCell ref="B177:B179"/>
    <mergeCell ref="E174:E176"/>
    <mergeCell ref="F174:F176"/>
    <mergeCell ref="G174:G176"/>
    <mergeCell ref="F177:F179"/>
    <mergeCell ref="F180:F182"/>
    <mergeCell ref="E177:E179"/>
    <mergeCell ref="E183:E185"/>
    <mergeCell ref="F186:F188"/>
    <mergeCell ref="G177:G179"/>
    <mergeCell ref="E180:E182"/>
    <mergeCell ref="B183:B185"/>
    <mergeCell ref="B44:B46"/>
    <mergeCell ref="F50:F52"/>
    <mergeCell ref="E47:E49"/>
    <mergeCell ref="F47:F49"/>
    <mergeCell ref="B47:B49"/>
    <mergeCell ref="F44:F46"/>
    <mergeCell ref="B122:B124"/>
    <mergeCell ref="D122:D124"/>
    <mergeCell ref="E122:E124"/>
    <mergeCell ref="B113:B115"/>
    <mergeCell ref="D113:D115"/>
    <mergeCell ref="E113:E115"/>
    <mergeCell ref="B116:B118"/>
    <mergeCell ref="D116:D118"/>
    <mergeCell ref="D119:D121"/>
    <mergeCell ref="F122:F124"/>
    <mergeCell ref="F113:F115"/>
    <mergeCell ref="F116:F118"/>
    <mergeCell ref="F110:F112"/>
    <mergeCell ref="E101:E103"/>
    <mergeCell ref="D110:D112"/>
    <mergeCell ref="E107:E109"/>
    <mergeCell ref="B56:B58"/>
    <mergeCell ref="A8:A31"/>
    <mergeCell ref="A32:A55"/>
    <mergeCell ref="A56:A85"/>
    <mergeCell ref="A86:A109"/>
    <mergeCell ref="A110:A133"/>
    <mergeCell ref="B50:B52"/>
    <mergeCell ref="D50:D52"/>
    <mergeCell ref="E50:E52"/>
    <mergeCell ref="B125:B127"/>
    <mergeCell ref="E125:E127"/>
    <mergeCell ref="E131:E133"/>
    <mergeCell ref="D74:D76"/>
    <mergeCell ref="E32:E34"/>
    <mergeCell ref="B110:B112"/>
    <mergeCell ref="B53:B55"/>
    <mergeCell ref="D53:D55"/>
    <mergeCell ref="E53:E55"/>
    <mergeCell ref="B62:B64"/>
    <mergeCell ref="E62:E64"/>
    <mergeCell ref="B71:B73"/>
    <mergeCell ref="B92:B94"/>
    <mergeCell ref="D92:D94"/>
    <mergeCell ref="E92:E94"/>
    <mergeCell ref="B86:B88"/>
    <mergeCell ref="B68:B70"/>
    <mergeCell ref="B65:B67"/>
    <mergeCell ref="B95:B97"/>
    <mergeCell ref="D65:D67"/>
    <mergeCell ref="D62:D64"/>
    <mergeCell ref="E74:E76"/>
    <mergeCell ref="D86:D88"/>
    <mergeCell ref="E86:E88"/>
    <mergeCell ref="E89:E91"/>
    <mergeCell ref="D95:D97"/>
    <mergeCell ref="H14:H16"/>
    <mergeCell ref="J14:J16"/>
    <mergeCell ref="J17:J19"/>
    <mergeCell ref="J20:J22"/>
    <mergeCell ref="H17:H19"/>
    <mergeCell ref="D89:D91"/>
    <mergeCell ref="F26:F28"/>
    <mergeCell ref="E35:E37"/>
    <mergeCell ref="F35:F37"/>
    <mergeCell ref="F23:F25"/>
    <mergeCell ref="D26:D28"/>
    <mergeCell ref="D29:D31"/>
    <mergeCell ref="E26:E28"/>
    <mergeCell ref="F14:F16"/>
    <mergeCell ref="D20:D22"/>
    <mergeCell ref="E20:E22"/>
    <mergeCell ref="F20:F22"/>
    <mergeCell ref="D23:D25"/>
    <mergeCell ref="F29:F31"/>
    <mergeCell ref="D59:D61"/>
    <mergeCell ref="D80:D82"/>
    <mergeCell ref="E80:E82"/>
    <mergeCell ref="F80:F82"/>
    <mergeCell ref="G80:G82"/>
    <mergeCell ref="B1:W2"/>
    <mergeCell ref="I14:I16"/>
    <mergeCell ref="G14:G16"/>
    <mergeCell ref="I29:I31"/>
    <mergeCell ref="B29:B31"/>
    <mergeCell ref="G17:G19"/>
    <mergeCell ref="G23:G25"/>
    <mergeCell ref="H20:H22"/>
    <mergeCell ref="I23:I25"/>
    <mergeCell ref="U5:V6"/>
    <mergeCell ref="D5:I5"/>
    <mergeCell ref="I20:I22"/>
    <mergeCell ref="G20:G22"/>
    <mergeCell ref="D17:D19"/>
    <mergeCell ref="D14:D16"/>
    <mergeCell ref="E14:E16"/>
    <mergeCell ref="B20:B22"/>
    <mergeCell ref="B8:B10"/>
    <mergeCell ref="B23:B25"/>
    <mergeCell ref="I26:I28"/>
    <mergeCell ref="G26:G28"/>
    <mergeCell ref="H26:H28"/>
    <mergeCell ref="G11:G13"/>
    <mergeCell ref="H11:H13"/>
    <mergeCell ref="D6:F6"/>
    <mergeCell ref="A3:W3"/>
    <mergeCell ref="J8:J10"/>
    <mergeCell ref="J11:J13"/>
    <mergeCell ref="W5:X6"/>
    <mergeCell ref="F92:F94"/>
    <mergeCell ref="F77:F79"/>
    <mergeCell ref="G77:G79"/>
    <mergeCell ref="F65:F67"/>
    <mergeCell ref="F71:F73"/>
    <mergeCell ref="I80:I82"/>
    <mergeCell ref="B77:B79"/>
    <mergeCell ref="E77:E79"/>
    <mergeCell ref="E59:E61"/>
    <mergeCell ref="B74:B76"/>
    <mergeCell ref="B83:B85"/>
    <mergeCell ref="B59:B61"/>
    <mergeCell ref="B89:B91"/>
    <mergeCell ref="D83:D85"/>
    <mergeCell ref="B80:B82"/>
    <mergeCell ref="E83:E85"/>
    <mergeCell ref="E65:E67"/>
    <mergeCell ref="I77:I79"/>
    <mergeCell ref="D68:D70"/>
    <mergeCell ref="F95:F97"/>
    <mergeCell ref="F83:F85"/>
    <mergeCell ref="G95:G97"/>
    <mergeCell ref="E95:E97"/>
    <mergeCell ref="G86:G88"/>
    <mergeCell ref="F89:F91"/>
    <mergeCell ref="H41:H43"/>
    <mergeCell ref="D44:D46"/>
    <mergeCell ref="E44:E46"/>
    <mergeCell ref="F53:F55"/>
    <mergeCell ref="F62:F64"/>
    <mergeCell ref="G92:G94"/>
    <mergeCell ref="D77:D79"/>
    <mergeCell ref="E71:E73"/>
    <mergeCell ref="D71:D73"/>
    <mergeCell ref="D56:D58"/>
    <mergeCell ref="G47:G49"/>
    <mergeCell ref="D47:D49"/>
    <mergeCell ref="G83:G85"/>
    <mergeCell ref="H77:H79"/>
    <mergeCell ref="B17:B19"/>
    <mergeCell ref="B5:B7"/>
    <mergeCell ref="E17:E19"/>
    <mergeCell ref="D11:D13"/>
    <mergeCell ref="B26:B28"/>
    <mergeCell ref="E41:E43"/>
    <mergeCell ref="F41:F43"/>
    <mergeCell ref="D41:D43"/>
    <mergeCell ref="D32:D34"/>
    <mergeCell ref="D38:D40"/>
    <mergeCell ref="D35:D37"/>
    <mergeCell ref="B32:B34"/>
    <mergeCell ref="B14:B16"/>
    <mergeCell ref="F11:F13"/>
    <mergeCell ref="B11:B13"/>
    <mergeCell ref="E11:E13"/>
    <mergeCell ref="C5:C7"/>
    <mergeCell ref="F17:F19"/>
    <mergeCell ref="D8:D10"/>
    <mergeCell ref="E8:E10"/>
    <mergeCell ref="F8:F10"/>
    <mergeCell ref="B35:B37"/>
    <mergeCell ref="B38:B40"/>
    <mergeCell ref="B41:B43"/>
    <mergeCell ref="H29:H31"/>
    <mergeCell ref="H38:H40"/>
    <mergeCell ref="G29:G31"/>
    <mergeCell ref="E29:E31"/>
    <mergeCell ref="O5:T5"/>
    <mergeCell ref="I41:I43"/>
    <mergeCell ref="E23:E25"/>
    <mergeCell ref="I50:I52"/>
    <mergeCell ref="F68:F70"/>
    <mergeCell ref="F38:F40"/>
    <mergeCell ref="G38:G40"/>
    <mergeCell ref="G35:G37"/>
    <mergeCell ref="H44:H46"/>
    <mergeCell ref="I44:I46"/>
    <mergeCell ref="H47:H49"/>
    <mergeCell ref="I47:I49"/>
    <mergeCell ref="O6:Q6"/>
    <mergeCell ref="R6:T6"/>
    <mergeCell ref="I17:I19"/>
    <mergeCell ref="H23:H25"/>
    <mergeCell ref="F59:F61"/>
    <mergeCell ref="H59:H61"/>
    <mergeCell ref="G6:I6"/>
    <mergeCell ref="I11:I13"/>
    <mergeCell ref="F101:F103"/>
    <mergeCell ref="I71:I73"/>
    <mergeCell ref="E98:E100"/>
    <mergeCell ref="H50:H52"/>
    <mergeCell ref="F32:F34"/>
    <mergeCell ref="I38:I40"/>
    <mergeCell ref="H32:H34"/>
    <mergeCell ref="I32:I34"/>
    <mergeCell ref="G32:G34"/>
    <mergeCell ref="G41:G43"/>
    <mergeCell ref="G44:G46"/>
    <mergeCell ref="F86:F88"/>
    <mergeCell ref="F74:F76"/>
    <mergeCell ref="F98:F100"/>
    <mergeCell ref="E68:E70"/>
    <mergeCell ref="F56:F58"/>
    <mergeCell ref="E56:E58"/>
    <mergeCell ref="G74:G76"/>
    <mergeCell ref="H74:H76"/>
    <mergeCell ref="G68:G70"/>
    <mergeCell ref="G59:G61"/>
    <mergeCell ref="H35:H37"/>
    <mergeCell ref="I35:I37"/>
    <mergeCell ref="E38:E40"/>
    <mergeCell ref="E261:E263"/>
    <mergeCell ref="F261:F263"/>
    <mergeCell ref="E264:E266"/>
    <mergeCell ref="F264:F266"/>
    <mergeCell ref="E243:E245"/>
    <mergeCell ref="E204:E206"/>
    <mergeCell ref="E234:E236"/>
    <mergeCell ref="F243:F245"/>
    <mergeCell ref="F234:F236"/>
    <mergeCell ref="E240:E242"/>
    <mergeCell ref="F240:F242"/>
    <mergeCell ref="F246:F248"/>
    <mergeCell ref="E249:E251"/>
    <mergeCell ref="F249:F251"/>
    <mergeCell ref="E252:E254"/>
    <mergeCell ref="F252:F254"/>
    <mergeCell ref="E255:E257"/>
    <mergeCell ref="F255:F257"/>
    <mergeCell ref="E258:E260"/>
    <mergeCell ref="F258:F260"/>
    <mergeCell ref="F204:F206"/>
    <mergeCell ref="F225:F227"/>
    <mergeCell ref="E231:E233"/>
    <mergeCell ref="G258:G260"/>
    <mergeCell ref="H258:H260"/>
    <mergeCell ref="I258:I260"/>
    <mergeCell ref="G267:G270"/>
    <mergeCell ref="H195:H197"/>
    <mergeCell ref="G198:G200"/>
    <mergeCell ref="G277:G279"/>
    <mergeCell ref="H277:H279"/>
    <mergeCell ref="I277:I279"/>
    <mergeCell ref="H204:H206"/>
    <mergeCell ref="G195:G197"/>
    <mergeCell ref="G204:G206"/>
    <mergeCell ref="A192:A206"/>
    <mergeCell ref="D213:D215"/>
    <mergeCell ref="E213:E215"/>
    <mergeCell ref="F213:F215"/>
    <mergeCell ref="D216:D218"/>
    <mergeCell ref="E216:E218"/>
    <mergeCell ref="F216:F218"/>
    <mergeCell ref="I195:I197"/>
    <mergeCell ref="H192:H194"/>
    <mergeCell ref="I198:I200"/>
    <mergeCell ref="E195:E197"/>
    <mergeCell ref="B192:B194"/>
    <mergeCell ref="B195:B197"/>
    <mergeCell ref="I201:I203"/>
    <mergeCell ref="E198:E200"/>
    <mergeCell ref="D198:D200"/>
    <mergeCell ref="D195:D197"/>
    <mergeCell ref="B198:B200"/>
    <mergeCell ref="F195:F197"/>
    <mergeCell ref="F198:F200"/>
    <mergeCell ref="B207:B209"/>
    <mergeCell ref="D192:D194"/>
    <mergeCell ref="E192:E194"/>
    <mergeCell ref="B104:B106"/>
    <mergeCell ref="D104:D106"/>
    <mergeCell ref="E104:E106"/>
    <mergeCell ref="F104:F106"/>
    <mergeCell ref="G104:G106"/>
    <mergeCell ref="H104:H106"/>
    <mergeCell ref="I104:I106"/>
    <mergeCell ref="I192:I194"/>
    <mergeCell ref="H198:H200"/>
    <mergeCell ref="H146:H148"/>
    <mergeCell ref="H149:H151"/>
    <mergeCell ref="H152:H154"/>
    <mergeCell ref="H143:H145"/>
    <mergeCell ref="F140:F142"/>
    <mergeCell ref="G140:G142"/>
    <mergeCell ref="G152:G154"/>
    <mergeCell ref="F146:F148"/>
    <mergeCell ref="G146:G148"/>
    <mergeCell ref="F143:F145"/>
    <mergeCell ref="F149:F151"/>
    <mergeCell ref="E155:E157"/>
    <mergeCell ref="F155:F157"/>
    <mergeCell ref="H177:H179"/>
    <mergeCell ref="H183:H185"/>
    <mergeCell ref="E307:E309"/>
    <mergeCell ref="F307:F309"/>
    <mergeCell ref="E186:E188"/>
    <mergeCell ref="I137:I139"/>
    <mergeCell ref="E158:E160"/>
    <mergeCell ref="I301:I303"/>
    <mergeCell ref="H267:H270"/>
    <mergeCell ref="I267:I270"/>
    <mergeCell ref="D271:D273"/>
    <mergeCell ref="E271:E273"/>
    <mergeCell ref="F271:F273"/>
    <mergeCell ref="G280:G282"/>
    <mergeCell ref="H280:H282"/>
    <mergeCell ref="I280:I282"/>
    <mergeCell ref="G283:G285"/>
    <mergeCell ref="H283:H285"/>
    <mergeCell ref="I283:I285"/>
    <mergeCell ref="G304:G306"/>
    <mergeCell ref="I204:I206"/>
    <mergeCell ref="G201:G203"/>
    <mergeCell ref="H201:H203"/>
    <mergeCell ref="G274:G276"/>
    <mergeCell ref="H274:H276"/>
    <mergeCell ref="I274:I276"/>
    <mergeCell ref="H304:H306"/>
    <mergeCell ref="I304:I306"/>
    <mergeCell ref="G319:G321"/>
    <mergeCell ref="H319:H321"/>
    <mergeCell ref="I319:I321"/>
    <mergeCell ref="G289:G291"/>
    <mergeCell ref="H289:H291"/>
    <mergeCell ref="I289:I291"/>
    <mergeCell ref="G292:G294"/>
    <mergeCell ref="H292:H294"/>
    <mergeCell ref="I292:I294"/>
    <mergeCell ref="G295:G297"/>
    <mergeCell ref="H295:H297"/>
    <mergeCell ref="I295:I297"/>
    <mergeCell ref="G298:G300"/>
    <mergeCell ref="H298:H300"/>
    <mergeCell ref="I298:I300"/>
    <mergeCell ref="I310:I312"/>
    <mergeCell ref="H301:H303"/>
    <mergeCell ref="G307:G309"/>
    <mergeCell ref="H307:H309"/>
    <mergeCell ref="H310:H312"/>
    <mergeCell ref="G310:G312"/>
    <mergeCell ref="I307:I309"/>
    <mergeCell ref="I316:I318"/>
    <mergeCell ref="H316:H318"/>
    <mergeCell ref="H313:H315"/>
    <mergeCell ref="G328:G330"/>
    <mergeCell ref="H328:H330"/>
    <mergeCell ref="I328:I330"/>
    <mergeCell ref="H325:H327"/>
    <mergeCell ref="I325:I327"/>
    <mergeCell ref="G322:G324"/>
    <mergeCell ref="H322:H324"/>
    <mergeCell ref="I322:I324"/>
    <mergeCell ref="B313:B315"/>
    <mergeCell ref="D313:D315"/>
    <mergeCell ref="F313:F315"/>
    <mergeCell ref="B316:B318"/>
    <mergeCell ref="D316:D318"/>
    <mergeCell ref="G313:G315"/>
    <mergeCell ref="G316:G318"/>
    <mergeCell ref="I313:I315"/>
    <mergeCell ref="G334:G336"/>
    <mergeCell ref="H334:H336"/>
    <mergeCell ref="I334:I336"/>
    <mergeCell ref="D328:D330"/>
    <mergeCell ref="E328:E330"/>
    <mergeCell ref="F328:F330"/>
    <mergeCell ref="E316:E318"/>
    <mergeCell ref="F316:F318"/>
    <mergeCell ref="B325:B327"/>
    <mergeCell ref="G325:G327"/>
    <mergeCell ref="E313:E315"/>
    <mergeCell ref="B322:B324"/>
    <mergeCell ref="D322:D324"/>
    <mergeCell ref="E322:E324"/>
    <mergeCell ref="F322:F324"/>
    <mergeCell ref="B328:B330"/>
    <mergeCell ref="B334:B336"/>
    <mergeCell ref="B331:B333"/>
    <mergeCell ref="G331:G333"/>
    <mergeCell ref="H331:H333"/>
    <mergeCell ref="I331:I333"/>
    <mergeCell ref="D334:D336"/>
    <mergeCell ref="E334:E336"/>
    <mergeCell ref="F334:F336"/>
    <mergeCell ref="B337:B339"/>
    <mergeCell ref="D337:D339"/>
    <mergeCell ref="E337:E339"/>
    <mergeCell ref="F337:F339"/>
    <mergeCell ref="G337:G339"/>
    <mergeCell ref="H337:H339"/>
    <mergeCell ref="I337:I33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4" orientation="landscape" r:id="rId3"/>
  <headerFooter alignWithMargins="0">
    <oddFooter>&amp;LPRODEKANICA: dr.sc. Sanja Berberović, vanr.prof.&amp;R                  DEKANICA: dr.sc. Nihada Delibegović Džanić, vanr. prof.</oddFooter>
  </headerFooter>
  <rowBreaks count="10" manualBreakCount="10">
    <brk id="34" max="16383" man="1"/>
    <brk id="58" max="16383" man="1"/>
    <brk id="88" max="16383" man="1"/>
    <brk id="121" max="16383" man="1"/>
    <brk id="145" max="16383" man="1"/>
    <brk id="173" max="16383" man="1"/>
    <brk id="200" max="16383" man="1"/>
    <brk id="215" max="16383" man="1"/>
    <brk id="248" max="16383" man="1"/>
    <brk id="2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8"/>
  <sheetViews>
    <sheetView topLeftCell="A16" workbookViewId="0">
      <selection activeCell="B35" sqref="B35"/>
    </sheetView>
  </sheetViews>
  <sheetFormatPr defaultRowHeight="12.75" x14ac:dyDescent="0.2"/>
  <cols>
    <col min="1" max="1" width="28.7109375" customWidth="1"/>
    <col min="2" max="2" width="10.42578125" customWidth="1"/>
    <col min="3" max="3" width="11.140625" customWidth="1"/>
    <col min="4" max="4" width="11.28515625" customWidth="1"/>
    <col min="5" max="5" width="11.140625" customWidth="1"/>
    <col min="6" max="7" width="10.85546875" customWidth="1"/>
    <col min="8" max="8" width="28.28515625" customWidth="1"/>
  </cols>
  <sheetData>
    <row r="1" spans="1:9" ht="63.75" customHeight="1" x14ac:dyDescent="0.2">
      <c r="A1" s="21"/>
      <c r="B1" s="22" t="s">
        <v>110</v>
      </c>
      <c r="C1" s="2" t="s">
        <v>111</v>
      </c>
      <c r="D1" s="2" t="s">
        <v>112</v>
      </c>
      <c r="E1" s="22" t="s">
        <v>113</v>
      </c>
      <c r="F1" s="23" t="s">
        <v>114</v>
      </c>
      <c r="G1" s="23" t="s">
        <v>180</v>
      </c>
      <c r="H1" s="24" t="s">
        <v>115</v>
      </c>
    </row>
    <row r="2" spans="1:9" ht="15.75" customHeight="1" thickBot="1" x14ac:dyDescent="0.25">
      <c r="A2" s="645" t="s">
        <v>133</v>
      </c>
      <c r="B2" s="646"/>
      <c r="C2" s="646"/>
      <c r="D2" s="646"/>
      <c r="E2" s="646"/>
      <c r="F2" s="646"/>
      <c r="G2" s="646"/>
      <c r="H2" s="647"/>
    </row>
    <row r="3" spans="1:9" s="34" customFormat="1" x14ac:dyDescent="0.2">
      <c r="A3" s="147" t="s">
        <v>116</v>
      </c>
      <c r="B3" s="505">
        <v>13</v>
      </c>
      <c r="C3" s="148"/>
      <c r="D3" s="149"/>
      <c r="E3" s="150"/>
      <c r="F3" s="167"/>
      <c r="G3" s="171"/>
      <c r="H3" s="151"/>
    </row>
    <row r="4" spans="1:9" ht="13.5" customHeight="1" x14ac:dyDescent="0.2">
      <c r="A4" s="39" t="s">
        <v>176</v>
      </c>
      <c r="B4" s="504">
        <v>20</v>
      </c>
      <c r="C4" s="4"/>
      <c r="D4" s="36"/>
      <c r="E4" s="8"/>
      <c r="F4" s="168"/>
      <c r="G4" s="172"/>
      <c r="H4" s="35"/>
    </row>
    <row r="5" spans="1:9" s="34" customFormat="1" ht="13.5" customHeight="1" x14ac:dyDescent="0.2">
      <c r="A5" s="39" t="s">
        <v>117</v>
      </c>
      <c r="B5" s="41">
        <v>0</v>
      </c>
      <c r="C5" s="4"/>
      <c r="D5" s="8"/>
      <c r="E5" s="8"/>
      <c r="F5" s="169"/>
      <c r="G5" s="40"/>
      <c r="H5" s="35"/>
    </row>
    <row r="6" spans="1:9" s="34" customFormat="1" x14ac:dyDescent="0.2">
      <c r="A6" s="39" t="s">
        <v>118</v>
      </c>
      <c r="B6" s="504">
        <v>18</v>
      </c>
      <c r="C6" s="4"/>
      <c r="D6" s="8"/>
      <c r="E6" s="8"/>
      <c r="F6" s="169"/>
      <c r="G6" s="40"/>
      <c r="H6" s="35"/>
    </row>
    <row r="7" spans="1:9" s="34" customFormat="1" x14ac:dyDescent="0.2">
      <c r="A7" s="39" t="s">
        <v>119</v>
      </c>
      <c r="B7" s="504">
        <v>9</v>
      </c>
      <c r="C7" s="4"/>
      <c r="D7" s="8"/>
      <c r="E7" s="8"/>
      <c r="F7" s="169"/>
      <c r="G7" s="40"/>
      <c r="H7" s="35"/>
    </row>
    <row r="8" spans="1:9" x14ac:dyDescent="0.2">
      <c r="A8" s="39" t="s">
        <v>120</v>
      </c>
      <c r="B8" s="504">
        <v>19</v>
      </c>
      <c r="C8" s="4"/>
      <c r="D8" s="8"/>
      <c r="E8" s="8"/>
      <c r="F8" s="169"/>
      <c r="G8" s="40"/>
      <c r="H8" s="35"/>
      <c r="I8" s="34"/>
    </row>
    <row r="9" spans="1:9" s="34" customFormat="1" x14ac:dyDescent="0.2">
      <c r="A9" s="39" t="s">
        <v>121</v>
      </c>
      <c r="B9" s="504">
        <v>11</v>
      </c>
      <c r="C9" s="4"/>
      <c r="D9" s="8"/>
      <c r="E9" s="8"/>
      <c r="F9" s="169"/>
      <c r="G9" s="40"/>
      <c r="H9" s="35"/>
    </row>
    <row r="10" spans="1:9" x14ac:dyDescent="0.2">
      <c r="A10" s="40" t="s">
        <v>122</v>
      </c>
      <c r="B10" s="504">
        <v>20</v>
      </c>
      <c r="C10" s="4"/>
      <c r="D10" s="8"/>
      <c r="E10" s="8"/>
      <c r="F10" s="169"/>
      <c r="G10" s="40"/>
      <c r="H10" s="35"/>
      <c r="I10" s="34"/>
    </row>
    <row r="11" spans="1:9" x14ac:dyDescent="0.2">
      <c r="A11" s="39" t="s">
        <v>123</v>
      </c>
      <c r="B11" s="504">
        <v>19</v>
      </c>
      <c r="C11" s="4"/>
      <c r="D11" s="36"/>
      <c r="E11" s="8"/>
      <c r="F11" s="168"/>
      <c r="G11" s="172"/>
      <c r="H11" s="35"/>
    </row>
    <row r="12" spans="1:9" ht="13.5" thickBot="1" x14ac:dyDescent="0.25">
      <c r="A12" s="152" t="s">
        <v>124</v>
      </c>
      <c r="B12" s="509">
        <v>20</v>
      </c>
      <c r="C12" s="145"/>
      <c r="D12" s="153"/>
      <c r="E12" s="153"/>
      <c r="F12" s="170"/>
      <c r="G12" s="172"/>
      <c r="H12" s="154"/>
      <c r="I12" s="26"/>
    </row>
    <row r="13" spans="1:9" ht="13.5" thickBot="1" x14ac:dyDescent="0.25">
      <c r="A13" s="143" t="s">
        <v>125</v>
      </c>
      <c r="B13" s="144"/>
      <c r="C13" s="145"/>
      <c r="D13" s="37"/>
      <c r="E13" s="37"/>
      <c r="F13" s="38"/>
      <c r="G13" s="38"/>
      <c r="H13" s="146"/>
    </row>
    <row r="14" spans="1:9" ht="16.5" customHeight="1" thickBot="1" x14ac:dyDescent="0.25">
      <c r="A14" s="648" t="s">
        <v>126</v>
      </c>
      <c r="B14" s="649"/>
      <c r="C14" s="649"/>
      <c r="D14" s="649"/>
      <c r="E14" s="649"/>
      <c r="F14" s="649"/>
      <c r="G14" s="649"/>
      <c r="H14" s="650"/>
    </row>
    <row r="15" spans="1:9" x14ac:dyDescent="0.2">
      <c r="A15" s="155" t="s">
        <v>127</v>
      </c>
      <c r="B15" s="506">
        <v>14</v>
      </c>
      <c r="C15" s="148"/>
      <c r="D15" s="156"/>
      <c r="E15" s="157"/>
      <c r="F15" s="158"/>
      <c r="G15" s="158"/>
      <c r="H15" s="159"/>
    </row>
    <row r="16" spans="1:9" x14ac:dyDescent="0.2">
      <c r="A16" s="29" t="s">
        <v>128</v>
      </c>
      <c r="B16" s="507">
        <v>14.5</v>
      </c>
      <c r="C16" s="30"/>
      <c r="D16" s="31"/>
      <c r="E16" s="32"/>
      <c r="F16" s="33"/>
      <c r="G16" s="33"/>
      <c r="H16" s="160"/>
    </row>
    <row r="17" spans="1:8" ht="13.5" thickBot="1" x14ac:dyDescent="0.25">
      <c r="A17" s="161" t="s">
        <v>129</v>
      </c>
      <c r="B17" s="510">
        <v>14.5</v>
      </c>
      <c r="C17" s="162"/>
      <c r="D17" s="163"/>
      <c r="E17" s="164"/>
      <c r="F17" s="165"/>
      <c r="G17" s="165"/>
      <c r="H17" s="166"/>
    </row>
    <row r="18" spans="1:8" ht="12.75" customHeight="1" thickBot="1" x14ac:dyDescent="0.25">
      <c r="A18" s="642" t="s">
        <v>130</v>
      </c>
      <c r="B18" s="643"/>
      <c r="C18" s="643"/>
      <c r="D18" s="643"/>
      <c r="E18" s="643"/>
      <c r="F18" s="643"/>
      <c r="G18" s="643"/>
      <c r="H18" s="644"/>
    </row>
    <row r="19" spans="1:8" ht="13.5" thickBot="1" x14ac:dyDescent="0.25">
      <c r="A19" s="3" t="s">
        <v>131</v>
      </c>
      <c r="B19" s="508">
        <v>15</v>
      </c>
      <c r="C19" s="5"/>
      <c r="D19" s="1"/>
      <c r="E19" s="11"/>
      <c r="F19" s="12"/>
      <c r="G19" s="12"/>
      <c r="H19" s="16"/>
    </row>
    <row r="20" spans="1:8" ht="14.25" hidden="1" customHeight="1" thickBot="1" x14ac:dyDescent="0.25">
      <c r="A20" s="9" t="s">
        <v>125</v>
      </c>
      <c r="B20" s="10">
        <f>SUM(B15:B19)</f>
        <v>58</v>
      </c>
      <c r="C20" s="7"/>
      <c r="D20" s="6"/>
      <c r="E20" s="13"/>
      <c r="F20" s="14"/>
      <c r="G20" s="14"/>
      <c r="H20" s="15"/>
    </row>
    <row r="21" spans="1:8" ht="13.5" thickBot="1" x14ac:dyDescent="0.25"/>
    <row r="22" spans="1:8" ht="38.25" x14ac:dyDescent="0.2">
      <c r="A22" s="21"/>
      <c r="B22" s="22" t="s">
        <v>110</v>
      </c>
      <c r="C22" s="2" t="s">
        <v>111</v>
      </c>
      <c r="D22" s="2" t="s">
        <v>112</v>
      </c>
      <c r="E22" s="22" t="s">
        <v>113</v>
      </c>
      <c r="F22" s="23" t="s">
        <v>114</v>
      </c>
      <c r="G22" s="23" t="s">
        <v>180</v>
      </c>
      <c r="H22" s="24" t="s">
        <v>115</v>
      </c>
    </row>
    <row r="23" spans="1:8" x14ac:dyDescent="0.2">
      <c r="A23" s="645" t="s">
        <v>133</v>
      </c>
      <c r="B23" s="646"/>
      <c r="C23" s="646"/>
      <c r="D23" s="646"/>
      <c r="E23" s="646"/>
      <c r="F23" s="646"/>
      <c r="G23" s="646"/>
      <c r="H23" s="647"/>
    </row>
    <row r="24" spans="1:8" x14ac:dyDescent="0.2">
      <c r="A24" s="39" t="s">
        <v>198</v>
      </c>
      <c r="B24" s="504">
        <v>30</v>
      </c>
      <c r="C24" s="4"/>
      <c r="D24" s="36"/>
      <c r="E24" s="8"/>
      <c r="F24" s="168"/>
      <c r="G24" s="172"/>
      <c r="H24" s="35"/>
    </row>
    <row r="26" spans="1:8" ht="34.5" customHeight="1" thickBot="1" x14ac:dyDescent="0.25"/>
    <row r="27" spans="1:8" ht="38.25" x14ac:dyDescent="0.2">
      <c r="A27" s="21"/>
      <c r="B27" s="22" t="s">
        <v>110</v>
      </c>
      <c r="C27" s="2" t="s">
        <v>111</v>
      </c>
      <c r="D27" s="2" t="s">
        <v>112</v>
      </c>
      <c r="E27" s="22" t="s">
        <v>113</v>
      </c>
      <c r="F27" s="23" t="s">
        <v>114</v>
      </c>
      <c r="G27" s="23" t="s">
        <v>180</v>
      </c>
      <c r="H27" s="24" t="s">
        <v>115</v>
      </c>
    </row>
    <row r="28" spans="1:8" x14ac:dyDescent="0.2">
      <c r="A28" s="645" t="s">
        <v>133</v>
      </c>
      <c r="B28" s="646"/>
      <c r="C28" s="646"/>
      <c r="D28" s="646"/>
      <c r="E28" s="646"/>
      <c r="F28" s="646"/>
      <c r="G28" s="646"/>
      <c r="H28" s="647"/>
    </row>
    <row r="29" spans="1:8" x14ac:dyDescent="0.2">
      <c r="A29" s="39" t="s">
        <v>192</v>
      </c>
      <c r="B29" s="504">
        <v>12</v>
      </c>
      <c r="C29" s="4"/>
      <c r="D29" s="8"/>
      <c r="E29" s="8"/>
      <c r="F29" s="169"/>
      <c r="G29" s="40"/>
      <c r="H29" s="35"/>
    </row>
    <row r="30" spans="1:8" x14ac:dyDescent="0.2">
      <c r="A30" s="39" t="s">
        <v>246</v>
      </c>
      <c r="B30" s="504">
        <v>1</v>
      </c>
      <c r="C30" s="4"/>
      <c r="D30" s="8"/>
      <c r="E30" s="8"/>
      <c r="F30" s="169"/>
      <c r="G30" s="40"/>
      <c r="H30" s="35"/>
    </row>
    <row r="31" spans="1:8" x14ac:dyDescent="0.2">
      <c r="A31" s="41" t="s">
        <v>193</v>
      </c>
      <c r="B31" s="504">
        <v>6</v>
      </c>
      <c r="C31" s="4"/>
      <c r="D31" s="8"/>
      <c r="E31" s="8"/>
      <c r="F31" s="169"/>
      <c r="G31" s="40"/>
      <c r="H31" s="35"/>
    </row>
    <row r="32" spans="1:8" x14ac:dyDescent="0.2">
      <c r="A32" s="40" t="s">
        <v>221</v>
      </c>
      <c r="B32" s="503">
        <v>12</v>
      </c>
      <c r="C32" s="4"/>
      <c r="D32" s="333"/>
      <c r="E32" s="334"/>
      <c r="F32" s="335"/>
      <c r="G32" s="172"/>
      <c r="H32" s="466"/>
    </row>
    <row r="33" spans="1:8" x14ac:dyDescent="0.2">
      <c r="A33" s="39" t="s">
        <v>194</v>
      </c>
      <c r="B33" s="504">
        <v>12</v>
      </c>
      <c r="C33" s="4"/>
      <c r="D33" s="333"/>
      <c r="E33" s="334"/>
      <c r="F33" s="335"/>
      <c r="G33" s="172"/>
      <c r="H33" s="466"/>
    </row>
    <row r="34" spans="1:8" x14ac:dyDescent="0.2">
      <c r="A34" s="39" t="s">
        <v>195</v>
      </c>
      <c r="B34" s="504">
        <v>12</v>
      </c>
      <c r="C34" s="337"/>
      <c r="D34" s="333"/>
      <c r="E34" s="334"/>
      <c r="F34" s="335"/>
      <c r="G34" s="172"/>
      <c r="H34" s="466"/>
    </row>
    <row r="35" spans="1:8" ht="13.5" thickBot="1" x14ac:dyDescent="0.25">
      <c r="A35" s="39" t="s">
        <v>222</v>
      </c>
      <c r="B35" s="510">
        <v>10</v>
      </c>
      <c r="C35" s="337"/>
      <c r="D35" s="333"/>
      <c r="E35" s="334"/>
      <c r="F35" s="335"/>
      <c r="G35" s="172"/>
      <c r="H35" s="336"/>
    </row>
    <row r="36" spans="1:8" ht="16.5" customHeight="1" x14ac:dyDescent="0.2">
      <c r="A36" s="639" t="s">
        <v>126</v>
      </c>
      <c r="B36" s="640"/>
      <c r="C36" s="640"/>
      <c r="D36" s="640"/>
      <c r="E36" s="640"/>
      <c r="F36" s="640"/>
      <c r="G36" s="640"/>
      <c r="H36" s="641"/>
    </row>
    <row r="37" spans="1:8" x14ac:dyDescent="0.2">
      <c r="A37" s="477" t="s">
        <v>197</v>
      </c>
      <c r="B37" s="511">
        <v>4</v>
      </c>
      <c r="C37" s="467"/>
      <c r="D37" s="468"/>
      <c r="E37" s="469"/>
      <c r="F37" s="470"/>
      <c r="G37" s="471"/>
      <c r="H37" s="466"/>
    </row>
    <row r="38" spans="1:8" ht="13.5" thickBot="1" x14ac:dyDescent="0.25">
      <c r="A38" s="152" t="s">
        <v>196</v>
      </c>
      <c r="B38" s="512">
        <v>12</v>
      </c>
      <c r="C38" s="163"/>
      <c r="D38" s="153"/>
      <c r="E38" s="153"/>
      <c r="F38" s="170"/>
      <c r="G38" s="338"/>
      <c r="H38" s="154"/>
    </row>
  </sheetData>
  <customSheetViews>
    <customSheetView guid="{4052AE16-7507-43F2-9A4B-451CAAB88865}" hiddenRows="1">
      <selection activeCell="G15" sqref="G15:G17"/>
      <rowBreaks count="1" manualBreakCount="1">
        <brk id="20" max="16383" man="1"/>
      </rowBreaks>
      <pageMargins left="0.70866141732283472" right="0.70866141732283472" top="0.74803149606299213" bottom="0.74803149606299213" header="0.31496062992125984" footer="0.31496062992125984"/>
      <pageSetup paperSize="9" orientation="landscape" r:id="rId1"/>
    </customSheetView>
    <customSheetView guid="{3206D924-9C97-4AD9-9E35-97FAA4371ACF}" hiddenRows="1">
      <selection activeCell="G15" sqref="G15:G17"/>
      <rowBreaks count="1" manualBreakCount="1">
        <brk id="20" max="16383" man="1"/>
      </rowBreaks>
      <pageMargins left="0.70866141732283472" right="0.70866141732283472" top="0.74803149606299213" bottom="0.74803149606299213" header="0.31496062992125984" footer="0.31496062992125984"/>
      <pageSetup paperSize="9" orientation="landscape" r:id="rId2"/>
    </customSheetView>
  </customSheetViews>
  <mergeCells count="6">
    <mergeCell ref="A36:H36"/>
    <mergeCell ref="A18:H18"/>
    <mergeCell ref="A2:H2"/>
    <mergeCell ref="A14:H14"/>
    <mergeCell ref="A28:H28"/>
    <mergeCell ref="A23:H23"/>
  </mergeCells>
  <pageMargins left="0.70866141732283472" right="0.70866141732283472" top="0.74803149606299213" bottom="0.74803149606299213" header="0.31496062992125984" footer="0.31496062992125984"/>
  <pageSetup paperSize="9" orientation="landscape" r:id="rId3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Obrazac</vt:lpstr>
      <vt:lpstr>broj casova po nastavnicima</vt:lpstr>
      <vt:lpstr>Obrazac!Print_Titles</vt:lpstr>
    </vt:vector>
  </TitlesOfParts>
  <Company>Amir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S</cp:lastModifiedBy>
  <cp:revision/>
  <cp:lastPrinted>2020-09-21T11:28:05Z</cp:lastPrinted>
  <dcterms:created xsi:type="dcterms:W3CDTF">2004-09-16T02:06:02Z</dcterms:created>
  <dcterms:modified xsi:type="dcterms:W3CDTF">2020-09-24T08:21:01Z</dcterms:modified>
</cp:coreProperties>
</file>